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35" windowHeight="99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706" i="1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3"/>
</calcChain>
</file>

<file path=xl/sharedStrings.xml><?xml version="1.0" encoding="utf-8"?>
<sst xmlns="http://schemas.openxmlformats.org/spreadsheetml/2006/main" count="2261" uniqueCount="918">
  <si>
    <t xml:space="preserve">                          2. Расходы бюджета</t>
  </si>
  <si>
    <t>Форма 0503117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</si>
  <si>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</si>
  <si>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</si>
  <si>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</si>
  <si>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</si>
  <si>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</si>
  <si>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</si>
  <si>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</si>
  <si>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</si>
  <si>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</si>
  <si>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</si>
  <si>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</si>
  <si>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</si>
  <si>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</si>
  <si>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Непрограммные расходы администрации Абанского района</t>
  </si>
  <si>
    <t xml:space="preserve">901 0102 7200000000 000 </t>
  </si>
  <si>
    <t>Обеспечение функционирование главы муниципального образования</t>
  </si>
  <si>
    <t xml:space="preserve">901 0102 7210000000 000 </t>
  </si>
  <si>
    <t>Глава муниципального образования в рамках непрограммных расходов администрации Абанского района</t>
  </si>
  <si>
    <t xml:space="preserve">901 0102 7210002470 000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</si>
  <si>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</si>
  <si>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901 0102 7210002470 100 </t>
  </si>
  <si>
    <t>Расходы на выплаты персоналу государственных (муниципальных) органов</t>
  </si>
  <si>
    <t xml:space="preserve">901 0102 7210002470 120 </t>
  </si>
  <si>
    <t>Муниципальная программа "Развитие образования в Абанском районе"</t>
  </si>
  <si>
    <t xml:space="preserve">901 0104 0200000000 000 </t>
  </si>
  <si>
    <t>Подпрограмма "Государственная поддержка детей-сирот, расширение практики применения семейных форм воспитания"</t>
  </si>
  <si>
    <t xml:space="preserve">901 0104 0240000000 000 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</si>
  <si>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</si>
  <si>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 xml:space="preserve">901 0104 0240075870 000 </t>
  </si>
  <si>
    <t xml:space="preserve">901 0104 0240075870 100 </t>
  </si>
  <si>
    <t xml:space="preserve">901 0104 0240075870 120 </t>
  </si>
  <si>
    <t>Закупка товаров, работ и услуг для обеспечения государственных (муниципальных) нужд</t>
  </si>
  <si>
    <t xml:space="preserve">901 0104 0240075870 200 </t>
  </si>
  <si>
    <t>-</t>
  </si>
  <si>
    <t>Иные закупки товаров, работ и услуг для обеспечения государственных (муниципальных) нужд</t>
  </si>
  <si>
    <t xml:space="preserve">901 0104 0240075870 240 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</si>
  <si>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</si>
  <si>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901 0104 0400000000 000 </t>
  </si>
  <si>
    <t>Подпрограмма "Обеспечение условий реализации муниципальной программы и прочие мероприятия"</t>
  </si>
  <si>
    <t xml:space="preserve">901 0104 0440000000 000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</si>
  <si>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</si>
  <si>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901 0104 0440002460 000 </t>
  </si>
  <si>
    <t xml:space="preserve">901 0104 0440002460 100 </t>
  </si>
  <si>
    <t xml:space="preserve">901 0104 0440002460 120 </t>
  </si>
  <si>
    <t xml:space="preserve">901 0104 0440002460 200 </t>
  </si>
  <si>
    <t xml:space="preserve">901 0104 0440002460 240 </t>
  </si>
  <si>
    <t>Иные бюджетные ассигнования</t>
  </si>
  <si>
    <t xml:space="preserve">901 0104 0440002460 800 </t>
  </si>
  <si>
    <t>Уплата налогов, сборов и иных платежей</t>
  </si>
  <si>
    <t xml:space="preserve">901 0104 0440002460 850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</si>
  <si>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</si>
  <si>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901 0104 0440006050 000 </t>
  </si>
  <si>
    <t xml:space="preserve">901 0104 0440006050 100 </t>
  </si>
  <si>
    <t xml:space="preserve">901 0104 0440006050 120 </t>
  </si>
  <si>
    <t>Муниципальная программа "Управление муниципальным имуществом в Абанском районе"</t>
  </si>
  <si>
    <t xml:space="preserve">901 0104 2200000000 000 </t>
  </si>
  <si>
    <t xml:space="preserve">901 0104 2220000000 000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</si>
  <si>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</si>
  <si>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 xml:space="preserve">901 0104 2220002460 000 </t>
  </si>
  <si>
    <t xml:space="preserve">901 0104 2220002460 100 </t>
  </si>
  <si>
    <t xml:space="preserve">901 0104 2220002460 120 </t>
  </si>
  <si>
    <t xml:space="preserve">901 0104 2220002460 200 </t>
  </si>
  <si>
    <t xml:space="preserve">901 0104 2220002460 240 </t>
  </si>
  <si>
    <t xml:space="preserve">901 0104 2220002460 800 </t>
  </si>
  <si>
    <t xml:space="preserve">901 0104 2220002460 850 </t>
  </si>
  <si>
    <t xml:space="preserve">901 0104 7200000000 000 </t>
  </si>
  <si>
    <t>Центральный аппарат</t>
  </si>
  <si>
    <t xml:space="preserve">901 0104 7220000000 000 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</si>
  <si>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</si>
  <si>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 xml:space="preserve">901 0104 7220002460 000 </t>
  </si>
  <si>
    <t xml:space="preserve">901 0104 7220002460 100 </t>
  </si>
  <si>
    <t xml:space="preserve">901 0104 7220002460 120 </t>
  </si>
  <si>
    <t xml:space="preserve">901 0104 7220002460 200 </t>
  </si>
  <si>
    <t xml:space="preserve">901 0104 7220002460 240 </t>
  </si>
  <si>
    <t xml:space="preserve">901 0104 7220002460 800 </t>
  </si>
  <si>
    <t xml:space="preserve">901 0104 7220002460 850 </t>
  </si>
  <si>
    <t>Непрограммные расходы отдельных органов местного самоуправления</t>
  </si>
  <si>
    <t xml:space="preserve">901 0105 9900000000 000 </t>
  </si>
  <si>
    <t>Непрограммные расходы</t>
  </si>
  <si>
    <t xml:space="preserve">901 0105 9990000000 000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</si>
  <si>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</si>
  <si>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 xml:space="preserve">901 0105 9990051200 000 </t>
  </si>
  <si>
    <t xml:space="preserve">901 0105 9990051200 200 </t>
  </si>
  <si>
    <t xml:space="preserve">901 0105 9990051200 240 </t>
  </si>
  <si>
    <t xml:space="preserve">901 0113 0400000000 000 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</si>
  <si>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</si>
  <si>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 xml:space="preserve">901 0113 0410000000 000 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</si>
  <si>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</si>
  <si>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901 0113 0410003060 000 </t>
  </si>
  <si>
    <t xml:space="preserve">901 0113 0410003060 200 </t>
  </si>
  <si>
    <t xml:space="preserve">901 0113 0410003060 240 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</si>
  <si>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</si>
  <si>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 xml:space="preserve">901 0113 0470000000 000 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</si>
  <si>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</si>
  <si>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901 0113 0470003200 000 </t>
  </si>
  <si>
    <t xml:space="preserve">901 0113 0470003200 200 </t>
  </si>
  <si>
    <t xml:space="preserve">901 0113 0470003200 240 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</si>
  <si>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</si>
  <si>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901 0113 0470074660 000 </t>
  </si>
  <si>
    <t xml:space="preserve">901 0113 0470074660 200 </t>
  </si>
  <si>
    <t xml:space="preserve">901 0113 0470074660 240 </t>
  </si>
  <si>
    <t>Муниципальная программа "Содействие развитию культуры в Абанском районе"</t>
  </si>
  <si>
    <t xml:space="preserve">901 0113 0800000000 000 </t>
  </si>
  <si>
    <t>Подпрограмма "Обеспечение условий реализации программы и прочие мероприятия"</t>
  </si>
  <si>
    <t xml:space="preserve">901 0113 0840000000 000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</si>
  <si>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</si>
  <si>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901 0113 0840009910 000 </t>
  </si>
  <si>
    <t xml:space="preserve">901 0113 0840009910 100 </t>
  </si>
  <si>
    <t>Расходы на выплаты персоналу казенных учреждений</t>
  </si>
  <si>
    <t xml:space="preserve">901 0113 0840009910 110 </t>
  </si>
  <si>
    <t xml:space="preserve">901 0113 0840009910 200 </t>
  </si>
  <si>
    <t xml:space="preserve">901 0113 0840009910 240 </t>
  </si>
  <si>
    <t xml:space="preserve">901 0113 0840009910 800 </t>
  </si>
  <si>
    <t xml:space="preserve">901 0113 0840009910 850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</si>
  <si>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</si>
  <si>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901 0113 0840010490 000 </t>
  </si>
  <si>
    <t xml:space="preserve">901 0113 0840010490 100 </t>
  </si>
  <si>
    <t xml:space="preserve">901 0113 0840010490 110 </t>
  </si>
  <si>
    <t xml:space="preserve">901 0113 2200000000 000 </t>
  </si>
  <si>
    <t>Подпрограмма "Повышение эффективности управления муниципальным имуществом"</t>
  </si>
  <si>
    <t xml:space="preserve">901 0113 2210000000 000 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</si>
  <si>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</si>
  <si>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 xml:space="preserve">901 0113 2210002040 000 </t>
  </si>
  <si>
    <t xml:space="preserve">901 0113 2210002040 200 </t>
  </si>
  <si>
    <t xml:space="preserve">901 0113 2210002040 240 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</si>
  <si>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</si>
  <si>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 xml:space="preserve">901 0113 2210002060 000 </t>
  </si>
  <si>
    <t xml:space="preserve">901 0113 2210002060 200 </t>
  </si>
  <si>
    <t xml:space="preserve">901 0113 2210002060 240 </t>
  </si>
  <si>
    <t xml:space="preserve">901 0113 7200000000 000 </t>
  </si>
  <si>
    <t xml:space="preserve">901 0113 7220000000 000 </t>
  </si>
  <si>
    <t>Другие вопросы по организации и проведению мероприятий в рамках непрограммных расходов администрации Абанского района</t>
  </si>
  <si>
    <t xml:space="preserve">901 0113 7220003020 000 </t>
  </si>
  <si>
    <t xml:space="preserve">901 0113 7220003020 200 </t>
  </si>
  <si>
    <t xml:space="preserve">901 0113 7220003020 240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</si>
  <si>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</si>
  <si>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 xml:space="preserve">901 0113 7220076040 000 </t>
  </si>
  <si>
    <t xml:space="preserve">901 0113 7220076040 100 </t>
  </si>
  <si>
    <t xml:space="preserve">901 0113 7220076040 120 </t>
  </si>
  <si>
    <t xml:space="preserve">901 0113 7220076040 200 </t>
  </si>
  <si>
    <t xml:space="preserve">901 0113 7220076040 240 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</si>
  <si>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</si>
  <si>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 xml:space="preserve">901 0113 7220078460 000 </t>
  </si>
  <si>
    <t xml:space="preserve">901 0113 7220078460 100 </t>
  </si>
  <si>
    <t xml:space="preserve">901 0113 7220078460 120 </t>
  </si>
  <si>
    <t xml:space="preserve">901 0113 7220078460 200 </t>
  </si>
  <si>
    <t xml:space="preserve">901 0113 7220078460 240 </t>
  </si>
  <si>
    <t xml:space="preserve">901 0113 9900000000 000 </t>
  </si>
  <si>
    <t xml:space="preserve">901 0113 9990000000 000 </t>
  </si>
  <si>
    <t>Проведение ремонта фасадов в рамках непрограммных расходов администрации Абанского района</t>
  </si>
  <si>
    <t xml:space="preserve">901 0113 9990000160 000 </t>
  </si>
  <si>
    <t xml:space="preserve">901 0113 9990000160 200 </t>
  </si>
  <si>
    <t xml:space="preserve">901 0113 9990000160 240 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</si>
  <si>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</si>
  <si>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 xml:space="preserve">901 0113 9990003040 000 </t>
  </si>
  <si>
    <t xml:space="preserve">901 0113 9990003040 200 </t>
  </si>
  <si>
    <t xml:space="preserve">901 0113 9990003040 240 </t>
  </si>
  <si>
    <t xml:space="preserve">901 0113 9990003040 800 </t>
  </si>
  <si>
    <t xml:space="preserve">901 0113 9990003040 850 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</si>
  <si>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</si>
  <si>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 xml:space="preserve">901 0113 9990003070 000 </t>
  </si>
  <si>
    <t xml:space="preserve">901 0113 9990003070 800 </t>
  </si>
  <si>
    <t>Резервные средства</t>
  </si>
  <si>
    <t xml:space="preserve">901 0113 9990003070 870 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</si>
  <si>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</si>
  <si>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 xml:space="preserve">901 0113 9990009910 000 </t>
  </si>
  <si>
    <t xml:space="preserve">901 0113 9990009910 100 </t>
  </si>
  <si>
    <t xml:space="preserve">901 0113 9990009910 110 </t>
  </si>
  <si>
    <t xml:space="preserve">901 0113 9990009910 200 </t>
  </si>
  <si>
    <t xml:space="preserve">901 0113 9990009910 240 </t>
  </si>
  <si>
    <t xml:space="preserve">901 0113 9990009910 800 </t>
  </si>
  <si>
    <t xml:space="preserve">901 0113 9990009910 850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</si>
  <si>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</si>
  <si>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 xml:space="preserve">901 0113 9990010490 000 </t>
  </si>
  <si>
    <t xml:space="preserve">901 0113 9990010490 100 </t>
  </si>
  <si>
    <t xml:space="preserve">901 0113 9990010490 110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</si>
  <si>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</si>
  <si>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 xml:space="preserve">901 0113 9990074290 000 </t>
  </si>
  <si>
    <t xml:space="preserve">901 0113 9990074290 100 </t>
  </si>
  <si>
    <t xml:space="preserve">901 0113 9990074290 120 </t>
  </si>
  <si>
    <t xml:space="preserve">901 0113 9990074290 200 </t>
  </si>
  <si>
    <t xml:space="preserve">901 0113 9990074290 240 </t>
  </si>
  <si>
    <t>Содействие развитию налогового потенциала в рамках непрограммных расходов отдельных органов местного самоуправления</t>
  </si>
  <si>
    <t xml:space="preserve">901 0113 9990077450 000 </t>
  </si>
  <si>
    <t xml:space="preserve">901 0113 9990077450 200 </t>
  </si>
  <si>
    <t xml:space="preserve">901 0113 9990077450 240 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</si>
  <si>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</si>
  <si>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901 0310 0500000000 000 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</si>
  <si>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</si>
  <si>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 xml:space="preserve">901 0310 0510000000 000 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</si>
  <si>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</si>
  <si>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901 0310 0510001321 000 </t>
  </si>
  <si>
    <t xml:space="preserve">901 0310 0510001321 200 </t>
  </si>
  <si>
    <t xml:space="preserve">901 0310 0510001321 240 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</si>
  <si>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</si>
  <si>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05100S4120 000 </t>
  </si>
  <si>
    <t>Межбюджетные трансферты</t>
  </si>
  <si>
    <t xml:space="preserve">901 0310 05100S4120 500 </t>
  </si>
  <si>
    <t>Иные межбюджетные трансферты</t>
  </si>
  <si>
    <t xml:space="preserve">901 0310 05100S4120 540 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</si>
  <si>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</si>
  <si>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 xml:space="preserve">901 0310 0540000000 000 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</si>
  <si>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</si>
  <si>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901 0310 0540009910 000 </t>
  </si>
  <si>
    <t xml:space="preserve">901 0310 0540009910 100 </t>
  </si>
  <si>
    <t xml:space="preserve">901 0310 0540009910 110 </t>
  </si>
  <si>
    <t xml:space="preserve">901 0310 0540009910 200 </t>
  </si>
  <si>
    <t xml:space="preserve">901 0310 0540009910 240 </t>
  </si>
  <si>
    <t xml:space="preserve">901 0310 0540009910 800 </t>
  </si>
  <si>
    <t xml:space="preserve">901 0310 0540009910 850 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</si>
  <si>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</si>
  <si>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 xml:space="preserve">901 0405 1400000000 000 </t>
  </si>
  <si>
    <t xml:space="preserve">901 0405 1420000000 000 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</si>
  <si>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</si>
  <si>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 xml:space="preserve">901 0405 1420075170 000 </t>
  </si>
  <si>
    <t xml:space="preserve">901 0405 1420075170 100 </t>
  </si>
  <si>
    <t xml:space="preserve">901 0405 1420075170 120 </t>
  </si>
  <si>
    <t xml:space="preserve">901 0405 1420075170 200 </t>
  </si>
  <si>
    <t xml:space="preserve">901 0405 1420075170 240 </t>
  </si>
  <si>
    <t>Муниципальная программа "Развитие транспортной системы Абанского района"</t>
  </si>
  <si>
    <t xml:space="preserve">901 0408 1200000000 000 </t>
  </si>
  <si>
    <t>Подпрограмма "Развитие транспортной системы Абанского района"</t>
  </si>
  <si>
    <t xml:space="preserve">901 0408 1210000000 000 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</si>
  <si>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</si>
  <si>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901 0408 1210004080 000 </t>
  </si>
  <si>
    <t xml:space="preserve">901 0408 1210004080 800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</si>
  <si>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</si>
  <si>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901 0408 1210004080 810 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</si>
  <si>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</si>
  <si>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901 0408 1210004081 000 </t>
  </si>
  <si>
    <t xml:space="preserve">901 0408 1210004081 200 </t>
  </si>
  <si>
    <t xml:space="preserve">901 0408 1210004081 240 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</si>
  <si>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</si>
  <si>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901 0408 1210004100 000 </t>
  </si>
  <si>
    <t xml:space="preserve">901 0408 1210004100 200 </t>
  </si>
  <si>
    <t xml:space="preserve">901 0408 1210004100 240 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</si>
  <si>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</si>
  <si>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901 0408 1210004110 000 </t>
  </si>
  <si>
    <t xml:space="preserve">901 0408 1210004110 800 </t>
  </si>
  <si>
    <t xml:space="preserve">901 0408 1210004110 810 </t>
  </si>
  <si>
    <t xml:space="preserve">901 0409 1200000000 000 </t>
  </si>
  <si>
    <t>Подпрограмма "Содержание, ремонт и капитальный ремонт автомобильных дорог местного значения Абанского района"</t>
  </si>
  <si>
    <t xml:space="preserve">901 0409 1220000000 000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</si>
  <si>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</si>
  <si>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 xml:space="preserve">901 0409 1220004090 000 </t>
  </si>
  <si>
    <t xml:space="preserve">901 0409 1220004090 200 </t>
  </si>
  <si>
    <t xml:space="preserve">901 0409 1220004090 240 </t>
  </si>
  <si>
    <t xml:space="preserve">901 0410 0400000000 000 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</si>
  <si>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</si>
  <si>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 xml:space="preserve">901 0410 0460000000 000 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</si>
  <si>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</si>
  <si>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0410 046D276450 000 </t>
  </si>
  <si>
    <t xml:space="preserve">901 0410 046D276450 200 </t>
  </si>
  <si>
    <t xml:space="preserve">901 0410 046D276450 240 </t>
  </si>
  <si>
    <t xml:space="preserve">901 0412 0400000000 000 </t>
  </si>
  <si>
    <t xml:space="preserve">901 0412 0410000000 000 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</si>
  <si>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</si>
  <si>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0412 04100S5050 000 </t>
  </si>
  <si>
    <t xml:space="preserve">901 0412 04100S5050 200 </t>
  </si>
  <si>
    <t xml:space="preserve">901 0412 04100S5050 240 </t>
  </si>
  <si>
    <t>Муниципальная программа "Развитие малого и среднего предпринимательства в Абанском районе"</t>
  </si>
  <si>
    <t xml:space="preserve">901 0412 0600000000 000 </t>
  </si>
  <si>
    <t>Подпрограмма "Содействие развитию субъектов малого и среднего предпринимательства в Абанском районе"</t>
  </si>
  <si>
    <t xml:space="preserve">901 0412 0610000000 000 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</si>
  <si>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</si>
  <si>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901 0412 0610012540 000 </t>
  </si>
  <si>
    <t xml:space="preserve">901 0412 0610012540 800 </t>
  </si>
  <si>
    <t xml:space="preserve">901 0412 0610012540 810 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</si>
  <si>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</si>
  <si>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06100S6070 000 </t>
  </si>
  <si>
    <t xml:space="preserve">901 0412 06100S6070 800 </t>
  </si>
  <si>
    <t xml:space="preserve">901 0412 06100S6070 810 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</si>
  <si>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</si>
  <si>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06100S6610 000 </t>
  </si>
  <si>
    <t xml:space="preserve">901 0412 06100S6610 800 </t>
  </si>
  <si>
    <t xml:space="preserve">901 0412 06100S6610 810 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</si>
  <si>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</si>
  <si>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06100S6680 000 </t>
  </si>
  <si>
    <t xml:space="preserve">901 0412 06100S6680 800 </t>
  </si>
  <si>
    <t xml:space="preserve">901 0412 06100S6680 870 </t>
  </si>
  <si>
    <t xml:space="preserve">901 0501 9900000000 000 </t>
  </si>
  <si>
    <t xml:space="preserve">901 0501 9990000000 000 </t>
  </si>
  <si>
    <t>Выполнение прочих обязательств по многоквартирным домам в рамках непрограммных расходов администрации Абанского района</t>
  </si>
  <si>
    <t xml:space="preserve">901 0501 9990003050 000 </t>
  </si>
  <si>
    <t xml:space="preserve">901 0501 9990003050 200 </t>
  </si>
  <si>
    <t xml:space="preserve">901 0501 9990003050 240 </t>
  </si>
  <si>
    <t xml:space="preserve">901 0502 0400000000 000 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</si>
  <si>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</si>
  <si>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 xml:space="preserve">901 0502 0420000000 000 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</si>
  <si>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</si>
  <si>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901 0502 0420075770 000 </t>
  </si>
  <si>
    <t xml:space="preserve">901 0502 0420075770 800 </t>
  </si>
  <si>
    <t xml:space="preserve">901 0502 0420075770 810 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</si>
  <si>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</si>
  <si>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 xml:space="preserve">901 0502 0430000000 000 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</si>
  <si>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</si>
  <si>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901 0502 0430075700 000 </t>
  </si>
  <si>
    <t xml:space="preserve">901 0502 0430075700 800 </t>
  </si>
  <si>
    <t xml:space="preserve">901 0502 0430075700 810 </t>
  </si>
  <si>
    <t xml:space="preserve">901 0503 9900000000 000 </t>
  </si>
  <si>
    <t xml:space="preserve">901 0503 9990000000 000 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</si>
  <si>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</si>
  <si>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 xml:space="preserve">901 0503 99900S7490 000 </t>
  </si>
  <si>
    <t xml:space="preserve">901 0503 99900S7490 500 </t>
  </si>
  <si>
    <t xml:space="preserve">901 0503 99900S7490 540 </t>
  </si>
  <si>
    <t xml:space="preserve">901 0505 0400000000 000 </t>
  </si>
  <si>
    <t xml:space="preserve">901 0505 0410000000 000 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</si>
  <si>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</si>
  <si>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901 0505 0410003040 000 </t>
  </si>
  <si>
    <t xml:space="preserve">901 0505 0410003040 200 </t>
  </si>
  <si>
    <t xml:space="preserve">901 0505 0410003040 240 </t>
  </si>
  <si>
    <t xml:space="preserve">901 0603 9900000000 000 </t>
  </si>
  <si>
    <t xml:space="preserve">901 0603 9990000000 000 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</si>
  <si>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</si>
  <si>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 xml:space="preserve">901 0603 9990075180 000 </t>
  </si>
  <si>
    <t xml:space="preserve">901 0603 9990075180 100 </t>
  </si>
  <si>
    <t xml:space="preserve">901 0603 9990075180 110 </t>
  </si>
  <si>
    <t xml:space="preserve">901 0603 9990075180 200 </t>
  </si>
  <si>
    <t xml:space="preserve">901 0603 9990075180 240 </t>
  </si>
  <si>
    <t xml:space="preserve">901 0605 0400000000 000 </t>
  </si>
  <si>
    <t>Подпрограмма "Обращение с отходами на территории Абанского района"</t>
  </si>
  <si>
    <t xml:space="preserve">901 0605 0480000000 000 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</si>
  <si>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</si>
  <si>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 xml:space="preserve">901 0605 0480035080 000 </t>
  </si>
  <si>
    <t xml:space="preserve">901 0605 0480035080 200 </t>
  </si>
  <si>
    <t xml:space="preserve">901 0605 0480035080 240 </t>
  </si>
  <si>
    <t xml:space="preserve">901 0909 9900000000 000 </t>
  </si>
  <si>
    <t xml:space="preserve">901 0909 9990000000 000 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</si>
  <si>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</si>
  <si>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 xml:space="preserve">901 0909 9990075550 000 </t>
  </si>
  <si>
    <t xml:space="preserve">901 0909 9990075550 200 </t>
  </si>
  <si>
    <t xml:space="preserve">901 0909 9990075550 240 </t>
  </si>
  <si>
    <t xml:space="preserve">901 1001 9900000000 000 </t>
  </si>
  <si>
    <t xml:space="preserve">901 1001 9990000000 000 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</si>
  <si>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</si>
  <si>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 xml:space="preserve">901 1001 9990010010 000 </t>
  </si>
  <si>
    <t>Социальное обеспечение и иные выплаты населению</t>
  </si>
  <si>
    <t xml:space="preserve">901 1001 9990010010 300 </t>
  </si>
  <si>
    <t>Публичные нормативные социальные выплаты гражданам</t>
  </si>
  <si>
    <t xml:space="preserve">901 1001 9990010010 310 </t>
  </si>
  <si>
    <t xml:space="preserve">901 1003 0200000000 000 </t>
  </si>
  <si>
    <t xml:space="preserve">901 1003 0240000000 000 </t>
  </si>
  <si>
    <t xml:space="preserve">901 1003 0240075870 000 </t>
  </si>
  <si>
    <t>Капитальные вложения в объекты государственной (муниципальной) собственности</t>
  </si>
  <si>
    <t xml:space="preserve">901 1003 0240075870 400 </t>
  </si>
  <si>
    <t>Бюджетные инвестиции</t>
  </si>
  <si>
    <t xml:space="preserve">901 1003 0240075870 410 </t>
  </si>
  <si>
    <t xml:space="preserve">901 1003 0400000000 000 </t>
  </si>
  <si>
    <t>Подпрограмма "Обеспечение жильем молодых семей в Абанском районе"</t>
  </si>
  <si>
    <t xml:space="preserve">901 1003 0450000000 000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</si>
  <si>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</si>
  <si>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1003 04500L4970 000 </t>
  </si>
  <si>
    <t xml:space="preserve">901 1003 04500L4970 300 </t>
  </si>
  <si>
    <t>Социальные выплаты гражданам, кроме публичных нормативных социальных выплат</t>
  </si>
  <si>
    <t xml:space="preserve">901 1003 04500L4970 320 </t>
  </si>
  <si>
    <t xml:space="preserve">901 1006 7200000000 000 </t>
  </si>
  <si>
    <t xml:space="preserve">901 1006 7220000000 000 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</si>
  <si>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</si>
  <si>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 xml:space="preserve">901 1006 7220002890 000 </t>
  </si>
  <si>
    <t xml:space="preserve">901 1006 7220002890 100 </t>
  </si>
  <si>
    <t xml:space="preserve">901 1006 7220002890 120 </t>
  </si>
  <si>
    <t xml:space="preserve">901 1006 7220002890 200 </t>
  </si>
  <si>
    <t xml:space="preserve">901 1006 7220002890 240 </t>
  </si>
  <si>
    <t xml:space="preserve">901 1403 0400000000 000 </t>
  </si>
  <si>
    <t>Отдельные мероприятия муниципальной программы</t>
  </si>
  <si>
    <t xml:space="preserve">901 1403 0490000000 000 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</si>
  <si>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</si>
  <si>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1403 04900S6410 000 </t>
  </si>
  <si>
    <t xml:space="preserve">901 1403 04900S6410 500 </t>
  </si>
  <si>
    <t xml:space="preserve">901 1403 04900S6410 540 </t>
  </si>
  <si>
    <t>Муниципальная программа "Управление муниципальными финансами Абанского района "</t>
  </si>
  <si>
    <t xml:space="preserve">902 0106 1800000000 000 </t>
  </si>
  <si>
    <t>Подпрограмма "Обеспечение реализации муниципальной программы и прочие мероприятия"</t>
  </si>
  <si>
    <t xml:space="preserve">902 0106 1820000000 000 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</si>
  <si>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</si>
  <si>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 xml:space="preserve">902 0106 1820002460 000 </t>
  </si>
  <si>
    <t xml:space="preserve">902 0106 1820002460 100 </t>
  </si>
  <si>
    <t xml:space="preserve">902 0106 1820002460 120 </t>
  </si>
  <si>
    <t xml:space="preserve">902 0106 1820002460 200 </t>
  </si>
  <si>
    <t xml:space="preserve">902 0106 1820002460 240 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</si>
  <si>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</si>
  <si>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 xml:space="preserve">902 0106 1820006060 000 </t>
  </si>
  <si>
    <t xml:space="preserve">902 0106 1820006060 100 </t>
  </si>
  <si>
    <t xml:space="preserve">902 0106 1820006060 120 </t>
  </si>
  <si>
    <t xml:space="preserve">902 0111 9900000000 000 </t>
  </si>
  <si>
    <t xml:space="preserve">902 0111 9990000000 000 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</si>
  <si>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</si>
  <si>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 xml:space="preserve">902 0111 9990007050 000 </t>
  </si>
  <si>
    <t xml:space="preserve">902 0111 9990007050 800 </t>
  </si>
  <si>
    <t xml:space="preserve">902 0111 9990007050 870 </t>
  </si>
  <si>
    <t xml:space="preserve">902 0113 9900000000 000 </t>
  </si>
  <si>
    <t xml:space="preserve">902 0113 9990000000 000 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</si>
  <si>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</si>
  <si>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 xml:space="preserve">902 0113 9990075140 000 </t>
  </si>
  <si>
    <t xml:space="preserve">902 0113 9990075140 500 </t>
  </si>
  <si>
    <t>Субвенции</t>
  </si>
  <si>
    <t xml:space="preserve">902 0113 9990075140 530 </t>
  </si>
  <si>
    <t xml:space="preserve">902 0203 9900000000 000 </t>
  </si>
  <si>
    <t xml:space="preserve">902 0203 9990000000 000 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</si>
  <si>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</si>
  <si>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 xml:space="preserve">902 0203 9990051180 000 </t>
  </si>
  <si>
    <t xml:space="preserve">902 0203 9990051180 500 </t>
  </si>
  <si>
    <t xml:space="preserve">902 0203 9990051180 530 </t>
  </si>
  <si>
    <t xml:space="preserve">902 1401 1800000000 000 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</si>
  <si>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</si>
  <si>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 xml:space="preserve">902 1401 1810000000 000 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</si>
  <si>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</si>
  <si>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902 1401 1810001010 000 </t>
  </si>
  <si>
    <t xml:space="preserve">902 1401 1810001010 500 </t>
  </si>
  <si>
    <t>Дотации</t>
  </si>
  <si>
    <t xml:space="preserve">902 1401 1810001010 510 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</si>
  <si>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</si>
  <si>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902 1401 1810076010 000 </t>
  </si>
  <si>
    <t xml:space="preserve">902 1401 1810076010 500 </t>
  </si>
  <si>
    <t xml:space="preserve">902 1401 1810076010 510 </t>
  </si>
  <si>
    <t xml:space="preserve">902 1403 1800000000 000 </t>
  </si>
  <si>
    <t xml:space="preserve">902 1403 1810000000 000 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</si>
  <si>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</si>
  <si>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902 1403 1810003010 000 </t>
  </si>
  <si>
    <t xml:space="preserve">902 1403 1810003010 500 </t>
  </si>
  <si>
    <t xml:space="preserve">902 1403 1810003010 540 </t>
  </si>
  <si>
    <t xml:space="preserve">902 1403 1890000000 000 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</si>
  <si>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</si>
  <si>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 xml:space="preserve">902 1403 1890077450 000 </t>
  </si>
  <si>
    <t xml:space="preserve">902 1403 1890077450 500 </t>
  </si>
  <si>
    <t xml:space="preserve">902 1403 1890077450 540 </t>
  </si>
  <si>
    <t xml:space="preserve">902 1403 9900000000 000 </t>
  </si>
  <si>
    <t xml:space="preserve">902 1403 9990000000 000 </t>
  </si>
  <si>
    <t xml:space="preserve">902 1403 9990010490 000 </t>
  </si>
  <si>
    <t xml:space="preserve">902 1403 9990010490 500 </t>
  </si>
  <si>
    <t xml:space="preserve">902 1403 9990010490 540 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</si>
  <si>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</si>
  <si>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 xml:space="preserve">902 1403 9990027240 000 </t>
  </si>
  <si>
    <t xml:space="preserve">902 1403 9990027240 500 </t>
  </si>
  <si>
    <t xml:space="preserve">902 1403 9990027240 540 </t>
  </si>
  <si>
    <t>Непрограммные расходы Контрольно-счетного органа Абанского района</t>
  </si>
  <si>
    <t xml:space="preserve">903 0106 7500000000 000 </t>
  </si>
  <si>
    <t>Функционирование Контрольно-счетного органа Абанского района</t>
  </si>
  <si>
    <t xml:space="preserve">903 0106 7510000000 000 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</si>
  <si>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</si>
  <si>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 xml:space="preserve">903 0106 7510002460 000 </t>
  </si>
  <si>
    <t xml:space="preserve">903 0106 7510002460 100 </t>
  </si>
  <si>
    <t xml:space="preserve">903 0106 7510002460 120 </t>
  </si>
  <si>
    <t xml:space="preserve">903 0106 7510002460 200 </t>
  </si>
  <si>
    <t xml:space="preserve">903 0106 7510002460 240 </t>
  </si>
  <si>
    <t xml:space="preserve">903 0106 7510002460 800 </t>
  </si>
  <si>
    <t xml:space="preserve">903 0106 7510002460 850 </t>
  </si>
  <si>
    <t>Председатель Контрольно-счетного органа в рамках непрограммных расходов Контрольно-счетного органа Абанского района</t>
  </si>
  <si>
    <t xml:space="preserve">903 0106 7510002490 000 </t>
  </si>
  <si>
    <t xml:space="preserve">903 0106 7510002490 100 </t>
  </si>
  <si>
    <t xml:space="preserve">903 0106 7510002490 120 </t>
  </si>
  <si>
    <t xml:space="preserve">905 0113 0800000000 000 </t>
  </si>
  <si>
    <t>Подпрограмма "Развитие архивного дела в Абанском районе"</t>
  </si>
  <si>
    <t xml:space="preserve">905 0113 0830000000 000 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</si>
  <si>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</si>
  <si>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 xml:space="preserve">905 0113 0830002460 000 </t>
  </si>
  <si>
    <t xml:space="preserve">905 0113 0830002460 100 </t>
  </si>
  <si>
    <t xml:space="preserve">905 0113 0830002460 120 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</si>
  <si>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</si>
  <si>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 xml:space="preserve">905 0113 0830075190 000 </t>
  </si>
  <si>
    <t xml:space="preserve">905 0113 0830075190 100 </t>
  </si>
  <si>
    <t xml:space="preserve">905 0113 0830075190 120 </t>
  </si>
  <si>
    <t xml:space="preserve">905 0113 0830075190 200 </t>
  </si>
  <si>
    <t xml:space="preserve">905 0113 0830075190 240 </t>
  </si>
  <si>
    <t xml:space="preserve">905 0703 0800000000 000 </t>
  </si>
  <si>
    <t>Подпрограмма " Искусство и народное творчество"</t>
  </si>
  <si>
    <t xml:space="preserve">905 0703 0820000000 000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</si>
  <si>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</si>
  <si>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905 0703 0820009910 000 </t>
  </si>
  <si>
    <t>Предоставление субсидий бюджетным, автономным учреждениям и иным некоммерческим организациям</t>
  </si>
  <si>
    <t xml:space="preserve">905 0703 0820009910 600 </t>
  </si>
  <si>
    <t>Субсидии бюджетным учреждениям</t>
  </si>
  <si>
    <t xml:space="preserve">905 0703 0820009910 610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</si>
  <si>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</si>
  <si>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905 0703 0820010490 000 </t>
  </si>
  <si>
    <t xml:space="preserve">905 0703 0820010490 600 </t>
  </si>
  <si>
    <t xml:space="preserve">905 0703 0820010490 610 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</si>
  <si>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</si>
  <si>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905 0703 0820062020 000 </t>
  </si>
  <si>
    <t xml:space="preserve">905 0703 0820062020 600 </t>
  </si>
  <si>
    <t xml:space="preserve">905 0703 0820062020 610 </t>
  </si>
  <si>
    <t>Муниципальная программа "Молодежь Абанского района в XXI веке"</t>
  </si>
  <si>
    <t xml:space="preserve">905 0707 1000000000 000 </t>
  </si>
  <si>
    <t>Подпрограмма "Вовлечение молодежи Абанского района в социальную практику"</t>
  </si>
  <si>
    <t xml:space="preserve">905 0707 1010000000 000 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</si>
  <si>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</si>
  <si>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905 0707 1010009910 000 </t>
  </si>
  <si>
    <t xml:space="preserve">905 0707 1010009910 100 </t>
  </si>
  <si>
    <t xml:space="preserve">905 0707 1010009910 110 </t>
  </si>
  <si>
    <t xml:space="preserve">905 0707 1010009910 200 </t>
  </si>
  <si>
    <t xml:space="preserve">905 0707 1010009910 240 </t>
  </si>
  <si>
    <t xml:space="preserve">905 0707 1010009910 800 </t>
  </si>
  <si>
    <t xml:space="preserve">905 0707 1010009910 850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</si>
  <si>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</si>
  <si>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905 0707 1010010490 000 </t>
  </si>
  <si>
    <t xml:space="preserve">905 0707 1010010490 100 </t>
  </si>
  <si>
    <t xml:space="preserve">905 0707 1010010490 110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</si>
  <si>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</si>
  <si>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10100S4540 000 </t>
  </si>
  <si>
    <t xml:space="preserve">905 0707 10100S4540 200 </t>
  </si>
  <si>
    <t xml:space="preserve">905 0707 10100S4540 240 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</si>
  <si>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</si>
  <si>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10100S4560 000 </t>
  </si>
  <si>
    <t xml:space="preserve">905 0707 10100S4560 200 </t>
  </si>
  <si>
    <t xml:space="preserve">905 0707 10100S4560 240 </t>
  </si>
  <si>
    <t xml:space="preserve">905 0801 0800000000 000 </t>
  </si>
  <si>
    <t>Подпрограмма "Культурное наследие"</t>
  </si>
  <si>
    <t xml:space="preserve">905 0801 0810000000 000 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</si>
  <si>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</si>
  <si>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905 0801 0810009910 000 </t>
  </si>
  <si>
    <t xml:space="preserve">905 0801 0810009910 600 </t>
  </si>
  <si>
    <t xml:space="preserve">905 0801 0810009910 610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</si>
  <si>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</si>
  <si>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905 0801 0810010480 000 </t>
  </si>
  <si>
    <t xml:space="preserve">905 0801 0810010480 600 </t>
  </si>
  <si>
    <t xml:space="preserve">905 0801 0810010480 610 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</si>
  <si>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</si>
  <si>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08100L5190 000 </t>
  </si>
  <si>
    <t xml:space="preserve">905 0801 08100L5190 600 </t>
  </si>
  <si>
    <t xml:space="preserve">905 0801 08100L5190 610 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</si>
  <si>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</si>
  <si>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08100S4880 000 </t>
  </si>
  <si>
    <t xml:space="preserve">905 0801 08100S4880 600 </t>
  </si>
  <si>
    <t xml:space="preserve">905 0801 08100S4880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</si>
  <si>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</si>
  <si>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905 0801 0810206010 000 </t>
  </si>
  <si>
    <t xml:space="preserve">905 0801 0810206010 500 </t>
  </si>
  <si>
    <t xml:space="preserve">905 0801 0810206010 540 </t>
  </si>
  <si>
    <t xml:space="preserve">905 0801 0820000000 000 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</si>
  <si>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</si>
  <si>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905 0801 0820003040 000 </t>
  </si>
  <si>
    <t xml:space="preserve">905 0801 0820003040 600 </t>
  </si>
  <si>
    <t xml:space="preserve">905 0801 0820003040 610 </t>
  </si>
  <si>
    <t xml:space="preserve">905 0801 0820009910 000 </t>
  </si>
  <si>
    <t xml:space="preserve">905 0801 0820009910 600 </t>
  </si>
  <si>
    <t xml:space="preserve">905 0801 0820009910 610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</si>
  <si>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</si>
  <si>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905 0801 0820010480 000 </t>
  </si>
  <si>
    <t xml:space="preserve">905 0801 0820010480 600 </t>
  </si>
  <si>
    <t xml:space="preserve">905 0801 0820010480 610 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</si>
  <si>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</si>
  <si>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905 0801 0820012280 000 </t>
  </si>
  <si>
    <t xml:space="preserve">905 0801 0820012280 600 </t>
  </si>
  <si>
    <t xml:space="preserve">905 0801 0820012280 610 </t>
  </si>
  <si>
    <t xml:space="preserve">905 0801 0820062020 000 </t>
  </si>
  <si>
    <t xml:space="preserve">905 0801 0820062020 600 </t>
  </si>
  <si>
    <t xml:space="preserve">905 0801 0820062020 610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</si>
  <si>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</si>
  <si>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905 0801 0820206010 000 </t>
  </si>
  <si>
    <t xml:space="preserve">905 0801 0820206010 500 </t>
  </si>
  <si>
    <t xml:space="preserve">905 0801 0820206010 540 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</si>
  <si>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</si>
  <si>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082A155130 000 </t>
  </si>
  <si>
    <t xml:space="preserve">905 0801 082A155130 600 </t>
  </si>
  <si>
    <t xml:space="preserve">905 0801 082A155130 610 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</si>
  <si>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</si>
  <si>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082A155194 000 </t>
  </si>
  <si>
    <t xml:space="preserve">905 0801 082A155194 600 </t>
  </si>
  <si>
    <t xml:space="preserve">905 0801 082A155194 610 </t>
  </si>
  <si>
    <t xml:space="preserve">905 0801 0840000000 000 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</si>
  <si>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</si>
  <si>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905 0801 084A255195 000 </t>
  </si>
  <si>
    <t xml:space="preserve">905 0801 084A255195 300 </t>
  </si>
  <si>
    <t>Премии и гранты</t>
  </si>
  <si>
    <t xml:space="preserve">905 0801 084A255195 350 </t>
  </si>
  <si>
    <t>Подпрограмма "Сохранение и развитие этнокультурных традиций на территории Абанского района"</t>
  </si>
  <si>
    <t xml:space="preserve">905 0801 0850000000 000 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</si>
  <si>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</si>
  <si>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 xml:space="preserve">905 0801 0850012650 000 </t>
  </si>
  <si>
    <t xml:space="preserve">905 0801 0850012650 600 </t>
  </si>
  <si>
    <t xml:space="preserve">905 0801 0850012650 610 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</si>
  <si>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</si>
  <si>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 xml:space="preserve">905 0801 0850012660 000 </t>
  </si>
  <si>
    <t xml:space="preserve">905 0801 0850012660 600 </t>
  </si>
  <si>
    <t xml:space="preserve">905 0801 0850012660 610 </t>
  </si>
  <si>
    <t xml:space="preserve">905 0804 0800000000 000 </t>
  </si>
  <si>
    <t xml:space="preserve">905 0804 0840000000 000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</si>
  <si>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</si>
  <si>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905 0804 0840002460 000 </t>
  </si>
  <si>
    <t xml:space="preserve">905 0804 0840002460 100 </t>
  </si>
  <si>
    <t xml:space="preserve">905 0804 0840002460 120 </t>
  </si>
  <si>
    <t xml:space="preserve">905 0804 0840002460 200 </t>
  </si>
  <si>
    <t xml:space="preserve">905 0804 0840002460 240 </t>
  </si>
  <si>
    <t xml:space="preserve">905 0804 0840002460 800 </t>
  </si>
  <si>
    <t xml:space="preserve">905 0804 0840002460 850 </t>
  </si>
  <si>
    <t>Муниципальная программа "Содействие развитию физической культуры и спорта в Абанском районе"</t>
  </si>
  <si>
    <t xml:space="preserve">905 1101 0900000000 000 </t>
  </si>
  <si>
    <t>Подпрограмма "Реализация программ физкультурно-спортивной направленности в " Спортивной школе " Лидер" детям и взрослым"</t>
  </si>
  <si>
    <t xml:space="preserve">905 1101 0920000000 000 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</si>
  <si>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</si>
  <si>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905 1101 0920009910 000 </t>
  </si>
  <si>
    <t xml:space="preserve">905 1101 0920009910 600 </t>
  </si>
  <si>
    <t xml:space="preserve">905 1101 0920009910 610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</si>
  <si>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</si>
  <si>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 xml:space="preserve">905 1101 0920010490 000 </t>
  </si>
  <si>
    <t xml:space="preserve">905 1101 0920010490 600 </t>
  </si>
  <si>
    <t xml:space="preserve">905 1101 0920010490 610 </t>
  </si>
  <si>
    <t xml:space="preserve">905 1102 0900000000 000 </t>
  </si>
  <si>
    <t>Подпрограмма "Содействие развитию массовой физической культуры и спорта в Абанском районе"</t>
  </si>
  <si>
    <t xml:space="preserve">905 1102 0910000000 000 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</si>
  <si>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</si>
  <si>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905 1102 0910009910 000 </t>
  </si>
  <si>
    <t xml:space="preserve">905 1102 0910009910 600 </t>
  </si>
  <si>
    <t xml:space="preserve">905 1102 0910009910 610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</si>
  <si>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</si>
  <si>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 xml:space="preserve">905 1102 0910010490 000 </t>
  </si>
  <si>
    <t xml:space="preserve">905 1102 0910010490 600 </t>
  </si>
  <si>
    <t xml:space="preserve">905 1102 0910010490 610 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</si>
  <si>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</si>
  <si>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905 1102 0910012620 000 </t>
  </si>
  <si>
    <t xml:space="preserve">905 1102 0910012620 100 </t>
  </si>
  <si>
    <t xml:space="preserve">905 1102 0910012620 120 </t>
  </si>
  <si>
    <t xml:space="preserve">905 1102 0910012620 200 </t>
  </si>
  <si>
    <t xml:space="preserve">905 1102 0910012620 240 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</si>
  <si>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</si>
  <si>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 xml:space="preserve">905 1102 0910012640 000 </t>
  </si>
  <si>
    <t xml:space="preserve">905 1102 0910012640 600 </t>
  </si>
  <si>
    <t xml:space="preserve">905 1102 0910012640 610 </t>
  </si>
  <si>
    <t>Поддержка действующих спортивных клубов по месту жительства</t>
  </si>
  <si>
    <t xml:space="preserve">905 1102 0910074180 000 </t>
  </si>
  <si>
    <t xml:space="preserve">905 1102 0910074180 600 </t>
  </si>
  <si>
    <t xml:space="preserve">905 1102 0910074180 610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</si>
  <si>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</si>
  <si>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09100S4370 000 </t>
  </si>
  <si>
    <t xml:space="preserve">905 1102 09100S4370 600 </t>
  </si>
  <si>
    <t xml:space="preserve">905 1102 09100S4370 610 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</si>
  <si>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</si>
  <si>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 xml:space="preserve">905 1102 09100S8450 000 </t>
  </si>
  <si>
    <t xml:space="preserve">905 1102 09100S8450 600 </t>
  </si>
  <si>
    <t xml:space="preserve">905 1102 09100S8450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</si>
  <si>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</si>
  <si>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905 1102 0910306010 000 </t>
  </si>
  <si>
    <t xml:space="preserve">905 1102 0910306010 500 </t>
  </si>
  <si>
    <t xml:space="preserve">905 1102 0910306010 540 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</si>
  <si>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</si>
  <si>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091P552281 000 </t>
  </si>
  <si>
    <t xml:space="preserve">905 1102 091P552281 600 </t>
  </si>
  <si>
    <t xml:space="preserve">905 1102 091P552281 610 </t>
  </si>
  <si>
    <t xml:space="preserve">905 1102 0920000000 000 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</si>
  <si>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</si>
  <si>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09200S4360 000 </t>
  </si>
  <si>
    <t xml:space="preserve">905 1102 09200S4360 600 </t>
  </si>
  <si>
    <t xml:space="preserve">905 1102 09200S4360 610 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</si>
  <si>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</si>
  <si>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09200S6500 000 </t>
  </si>
  <si>
    <t xml:space="preserve">905 1102 09200S6500 600 </t>
  </si>
  <si>
    <t xml:space="preserve">905 1102 09200S6500 610 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</si>
  <si>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</si>
  <si>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09200S6540 000 </t>
  </si>
  <si>
    <t xml:space="preserve">905 1102 09200S6540 600 </t>
  </si>
  <si>
    <t xml:space="preserve">905 1102 09200S6540 610 </t>
  </si>
  <si>
    <t xml:space="preserve">906 0701 0200000000 000 </t>
  </si>
  <si>
    <t>Подпрограмма "Развитие дошкольного, общего и дополнительного образования"</t>
  </si>
  <si>
    <t xml:space="preserve">906 0701 0210000000 000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</si>
  <si>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</si>
  <si>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906 0701 0210009910 000 </t>
  </si>
  <si>
    <t xml:space="preserve">906 0701 0210009910 100 </t>
  </si>
  <si>
    <t xml:space="preserve">906 0701 0210009910 110 </t>
  </si>
  <si>
    <t xml:space="preserve">906 0701 0210009910 200 </t>
  </si>
  <si>
    <t xml:space="preserve">906 0701 0210009910 240 </t>
  </si>
  <si>
    <t xml:space="preserve">906 0701 0210009910 800 </t>
  </si>
  <si>
    <t xml:space="preserve">906 0701 0210009910 850 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</si>
  <si>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</si>
  <si>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906 0701 0210009990 000 </t>
  </si>
  <si>
    <t xml:space="preserve">906 0701 0210009990 200 </t>
  </si>
  <si>
    <t xml:space="preserve">906 0701 0210009990 240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</si>
  <si>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</si>
  <si>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906 0701 0210010490 000 </t>
  </si>
  <si>
    <t xml:space="preserve">906 0701 0210010490 100 </t>
  </si>
  <si>
    <t xml:space="preserve">906 0701 0210010490 110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</si>
  <si>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</si>
  <si>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906 0701 0210074080 000 </t>
  </si>
  <si>
    <t xml:space="preserve">906 0701 0210074080 100 </t>
  </si>
  <si>
    <t xml:space="preserve">906 0701 0210074080 110 </t>
  </si>
  <si>
    <t xml:space="preserve">906 0701 0210074080 200 </t>
  </si>
  <si>
    <t xml:space="preserve">906 0701 0210074080 240 </t>
  </si>
  <si>
    <t xml:space="preserve">906 0701 0210074080 800 </t>
  </si>
  <si>
    <t xml:space="preserve">906 0701 0210074080 850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</si>
  <si>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</si>
  <si>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906 0701 0210075880 000 </t>
  </si>
  <si>
    <t xml:space="preserve">906 0701 0210075880 100 </t>
  </si>
  <si>
    <t xml:space="preserve">906 0701 0210075880 110 </t>
  </si>
  <si>
    <t xml:space="preserve">906 0701 0210075880 200 </t>
  </si>
  <si>
    <t xml:space="preserve">906 0701 0210075880 240 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</si>
  <si>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</si>
  <si>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906 0701 0210077450 000 </t>
  </si>
  <si>
    <t xml:space="preserve">906 0701 0210077450 200 </t>
  </si>
  <si>
    <t xml:space="preserve">906 0701 0210077450 240 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</si>
  <si>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</si>
  <si>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906 0701 0210106010 000 </t>
  </si>
  <si>
    <t xml:space="preserve">906 0701 0210106010 500 </t>
  </si>
  <si>
    <t xml:space="preserve">906 0701 0210106010 540 </t>
  </si>
  <si>
    <t xml:space="preserve">906 0702 0200000000 000 </t>
  </si>
  <si>
    <t xml:space="preserve">906 0702 0210000000 000 </t>
  </si>
  <si>
    <t xml:space="preserve">906 0702 0210009910 000 </t>
  </si>
  <si>
    <t xml:space="preserve">906 0702 0210009910 100 </t>
  </si>
  <si>
    <t xml:space="preserve">906 0702 0210009910 110 </t>
  </si>
  <si>
    <t xml:space="preserve">906 0702 0210009910 200 </t>
  </si>
  <si>
    <t xml:space="preserve">906 0702 0210009910 240 </t>
  </si>
  <si>
    <t xml:space="preserve">906 0702 0210009910 600 </t>
  </si>
  <si>
    <t>Субсидии автономным учреждениям</t>
  </si>
  <si>
    <t xml:space="preserve">906 0702 0210009910 620 </t>
  </si>
  <si>
    <t xml:space="preserve">906 0702 0210009910 800 </t>
  </si>
  <si>
    <t>Исполнение судебных актов</t>
  </si>
  <si>
    <t xml:space="preserve">906 0702 0210009910 830 </t>
  </si>
  <si>
    <t xml:space="preserve">906 0702 0210009910 850 </t>
  </si>
  <si>
    <t xml:space="preserve">906 0702 0210009990 000 </t>
  </si>
  <si>
    <t xml:space="preserve">906 0702 0210009990 200 </t>
  </si>
  <si>
    <t xml:space="preserve">906 0702 0210009990 240 </t>
  </si>
  <si>
    <t xml:space="preserve">906 0702 0210010490 000 </t>
  </si>
  <si>
    <t xml:space="preserve">906 0702 0210010490 100 </t>
  </si>
  <si>
    <t xml:space="preserve">906 0702 0210010490 110 </t>
  </si>
  <si>
    <t xml:space="preserve">906 0702 0210010490 600 </t>
  </si>
  <si>
    <t xml:space="preserve">906 0702 0210010490 620 </t>
  </si>
  <si>
    <t>Проведение капитального ремонта спортивного зала в здании МКОУ Абанская СОШ № 4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</si>
  <si>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 xml:space="preserve">906 0702 0210050980 000 </t>
  </si>
  <si>
    <t xml:space="preserve">906 0702 0210050980 200 </t>
  </si>
  <si>
    <t xml:space="preserve">906 0702 0210050980 240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</si>
  <si>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</si>
  <si>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906 0702 0210053030 000 </t>
  </si>
  <si>
    <t xml:space="preserve">906 0702 0210053030 100 </t>
  </si>
  <si>
    <t xml:space="preserve">906 0702 0210053030 110 </t>
  </si>
  <si>
    <t xml:space="preserve">906 0702 0210053030 600 </t>
  </si>
  <si>
    <t xml:space="preserve">906 0702 0210053030 620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</si>
  <si>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</si>
  <si>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906 0702 0210074090 000 </t>
  </si>
  <si>
    <t xml:space="preserve">906 0702 0210074090 100 </t>
  </si>
  <si>
    <t xml:space="preserve">906 0702 0210074090 110 </t>
  </si>
  <si>
    <t xml:space="preserve">906 0702 0210074090 200 </t>
  </si>
  <si>
    <t xml:space="preserve">906 0702 0210074090 240 </t>
  </si>
  <si>
    <t xml:space="preserve">906 0702 0210074090 600 </t>
  </si>
  <si>
    <t xml:space="preserve">906 0702 0210074090 620 </t>
  </si>
  <si>
    <t xml:space="preserve">906 0702 0210074090 800 </t>
  </si>
  <si>
    <t xml:space="preserve">906 0702 0210074090 850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</si>
  <si>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</si>
  <si>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906 0702 0210075640 000 </t>
  </si>
  <si>
    <t xml:space="preserve">906 0702 0210075640 100 </t>
  </si>
  <si>
    <t xml:space="preserve">906 0702 0210075640 110 </t>
  </si>
  <si>
    <t xml:space="preserve">906 0702 0210075640 200 </t>
  </si>
  <si>
    <t xml:space="preserve">906 0702 0210075640 240 </t>
  </si>
  <si>
    <t xml:space="preserve">906 0702 0210075640 600 </t>
  </si>
  <si>
    <t xml:space="preserve">906 0702 0210075640 620 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</si>
  <si>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</si>
  <si>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 xml:space="preserve">906 0702 02100S5210 000 </t>
  </si>
  <si>
    <t xml:space="preserve">906 0702 02100S5210 200 </t>
  </si>
  <si>
    <t xml:space="preserve">906 0702 02100S5210 240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</si>
  <si>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</si>
  <si>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02100S5630 000 </t>
  </si>
  <si>
    <t xml:space="preserve">906 0702 02100S5630 200 </t>
  </si>
  <si>
    <t xml:space="preserve">906 0702 02100S5630 240 </t>
  </si>
  <si>
    <t xml:space="preserve">906 0702 02100S5630 600 </t>
  </si>
  <si>
    <t xml:space="preserve">906 0702 02100S5630 620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</si>
  <si>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</si>
  <si>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02100S8400 000 </t>
  </si>
  <si>
    <t xml:space="preserve">906 0702 02100S8400 200 </t>
  </si>
  <si>
    <t xml:space="preserve">906 0702 02100S8400 240 </t>
  </si>
  <si>
    <t xml:space="preserve">906 0702 0210106010 000 </t>
  </si>
  <si>
    <t xml:space="preserve">906 0702 0210106010 500 </t>
  </si>
  <si>
    <t xml:space="preserve">906 0702 0210106010 540 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</si>
  <si>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</si>
  <si>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 xml:space="preserve">906 0702 021E151720 000 </t>
  </si>
  <si>
    <t xml:space="preserve">906 0702 021E151720 200 </t>
  </si>
  <si>
    <t xml:space="preserve">906 0702 021E151720 240 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</si>
  <si>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</si>
  <si>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 xml:space="preserve">906 0702 021E250980 000 </t>
  </si>
  <si>
    <t xml:space="preserve">906 0702 021E250980 200 </t>
  </si>
  <si>
    <t xml:space="preserve">906 0702 021E250980 240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</si>
  <si>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</si>
  <si>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021EВ51790 000 </t>
  </si>
  <si>
    <t xml:space="preserve">906 0702 021EВ51790 100 </t>
  </si>
  <si>
    <t xml:space="preserve">906 0702 021EВ51790 110 </t>
  </si>
  <si>
    <t xml:space="preserve">906 0702 021EВ51790 600 </t>
  </si>
  <si>
    <t xml:space="preserve">906 0702 021EВ51790 620 </t>
  </si>
  <si>
    <t xml:space="preserve">906 0703 0200000000 000 </t>
  </si>
  <si>
    <t xml:space="preserve">906 0703 0210000000 000 </t>
  </si>
  <si>
    <t xml:space="preserve">906 0703 0210009910 000 </t>
  </si>
  <si>
    <t xml:space="preserve">906 0703 0210009910 100 </t>
  </si>
  <si>
    <t xml:space="preserve">906 0703 0210009910 110 </t>
  </si>
  <si>
    <t xml:space="preserve">906 0703 0210009910 200 </t>
  </si>
  <si>
    <t xml:space="preserve">906 0703 0210009910 240 </t>
  </si>
  <si>
    <t xml:space="preserve">906 0703 0210009910 600 </t>
  </si>
  <si>
    <t xml:space="preserve">906 0703 0210009910 610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</si>
  <si>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</si>
  <si>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906 0703 0210009920 000 </t>
  </si>
  <si>
    <t xml:space="preserve">906 0703 0210009920 600 </t>
  </si>
  <si>
    <t xml:space="preserve">906 0703 0210009920 610 </t>
  </si>
  <si>
    <t xml:space="preserve">906 0703 0210009920 620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</si>
  <si>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</si>
  <si>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906 0703 0210009920 630 </t>
  </si>
  <si>
    <t xml:space="preserve">906 0703 0210009920 800 </t>
  </si>
  <si>
    <t xml:space="preserve">906 0703 0210009920 810 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</si>
  <si>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</si>
  <si>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906 0703 0210009980 000 </t>
  </si>
  <si>
    <t xml:space="preserve">906 0703 0210009980 100 </t>
  </si>
  <si>
    <t xml:space="preserve">906 0703 0210009980 110 </t>
  </si>
  <si>
    <t xml:space="preserve">906 0703 0210009980 200 </t>
  </si>
  <si>
    <t xml:space="preserve">906 0703 0210009980 240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</si>
  <si>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</si>
  <si>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906 0703 0210010480 000 </t>
  </si>
  <si>
    <t xml:space="preserve">906 0703 0210010480 600 </t>
  </si>
  <si>
    <t xml:space="preserve">906 0703 0210010480 610 </t>
  </si>
  <si>
    <t xml:space="preserve">906 0703 0210010490 000 </t>
  </si>
  <si>
    <t xml:space="preserve">906 0703 0210010490 100 </t>
  </si>
  <si>
    <t xml:space="preserve">906 0703 0210010490 110 </t>
  </si>
  <si>
    <t xml:space="preserve">906 0703 0210010490 600 </t>
  </si>
  <si>
    <t xml:space="preserve">906 0703 0210010490 610 </t>
  </si>
  <si>
    <t xml:space="preserve">906 0703 0210075640 000 </t>
  </si>
  <si>
    <t xml:space="preserve">906 0703 0210075640 100 </t>
  </si>
  <si>
    <t xml:space="preserve">906 0703 0210075640 110 </t>
  </si>
  <si>
    <t xml:space="preserve">906 0703 0210075640 600 </t>
  </si>
  <si>
    <t xml:space="preserve">906 0703 0210075640 620 </t>
  </si>
  <si>
    <t xml:space="preserve">906 0709 0200000000 000 </t>
  </si>
  <si>
    <t>Подпрограмма "Отдых, оздоровление и занятость детей и подростков"</t>
  </si>
  <si>
    <t xml:space="preserve">906 0709 0230000000 000 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</si>
  <si>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</si>
  <si>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 xml:space="preserve">906 0709 0230009490 000 </t>
  </si>
  <si>
    <t xml:space="preserve">906 0709 0230009490 200 </t>
  </si>
  <si>
    <t xml:space="preserve">906 0709 0230009490 240 </t>
  </si>
  <si>
    <t xml:space="preserve">906 0709 0230009490 300 </t>
  </si>
  <si>
    <t xml:space="preserve">906 0709 0230009490 320 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</si>
  <si>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</si>
  <si>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 xml:space="preserve">906 0709 0230076490 000 </t>
  </si>
  <si>
    <t xml:space="preserve">906 0709 0230076490 100 </t>
  </si>
  <si>
    <t xml:space="preserve">906 0709 0230076490 110 </t>
  </si>
  <si>
    <t xml:space="preserve">906 0709 0230076490 200 </t>
  </si>
  <si>
    <t xml:space="preserve">906 0709 0230076490 240 </t>
  </si>
  <si>
    <t xml:space="preserve">906 0709 0230076490 300 </t>
  </si>
  <si>
    <t xml:space="preserve">906 0709 0230076490 320 </t>
  </si>
  <si>
    <t xml:space="preserve">906 0709 0230076490 600 </t>
  </si>
  <si>
    <t xml:space="preserve">906 0709 0230076490 620 </t>
  </si>
  <si>
    <t xml:space="preserve">906 0709 0240000000 000 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</si>
  <si>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</si>
  <si>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 xml:space="preserve">906 0709 0240075520 000 </t>
  </si>
  <si>
    <t xml:space="preserve">906 0709 0240075520 100 </t>
  </si>
  <si>
    <t xml:space="preserve">906 0709 0240075520 120 </t>
  </si>
  <si>
    <t xml:space="preserve">906 0709 0240075520 200 </t>
  </si>
  <si>
    <t xml:space="preserve">906 0709 0240075520 240 </t>
  </si>
  <si>
    <t xml:space="preserve">906 0709 0250000000 000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</si>
  <si>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</si>
  <si>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906 0709 0250002460 000 </t>
  </si>
  <si>
    <t xml:space="preserve">906 0709 0250002460 100 </t>
  </si>
  <si>
    <t xml:space="preserve">906 0709 0250002460 120 </t>
  </si>
  <si>
    <t xml:space="preserve">906 0709 0250002460 200 </t>
  </si>
  <si>
    <t xml:space="preserve">906 0709 0250002460 240 </t>
  </si>
  <si>
    <t xml:space="preserve">906 0709 0250002460 800 </t>
  </si>
  <si>
    <t xml:space="preserve">906 0709 0250002460 850 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</si>
  <si>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</si>
  <si>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906 0709 0250009910 000 </t>
  </si>
  <si>
    <t xml:space="preserve">906 0709 0250009910 100 </t>
  </si>
  <si>
    <t xml:space="preserve">906 0709 0250009910 110 </t>
  </si>
  <si>
    <t xml:space="preserve">906 0709 0250009910 120 </t>
  </si>
  <si>
    <t xml:space="preserve">906 0709 0250009910 200 </t>
  </si>
  <si>
    <t xml:space="preserve">906 0709 0250009910 240 </t>
  </si>
  <si>
    <t xml:space="preserve">906 0709 0250009910 800 </t>
  </si>
  <si>
    <t xml:space="preserve">906 0709 0250009910 850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</si>
  <si>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</si>
  <si>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906 0709 0250010490 000 </t>
  </si>
  <si>
    <t xml:space="preserve">906 0709 0250010490 100 </t>
  </si>
  <si>
    <t xml:space="preserve">906 0709 0250010490 110 </t>
  </si>
  <si>
    <t xml:space="preserve">906 0709 0250010490 120 </t>
  </si>
  <si>
    <t xml:space="preserve">906 0709 9900000000 000 </t>
  </si>
  <si>
    <t>Непрограммные расходы управления образования администрации Абанского района</t>
  </si>
  <si>
    <t xml:space="preserve">906 0709 99Г0000000 000 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</si>
  <si>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</si>
  <si>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 xml:space="preserve">906 0709 99Г0008530 000 </t>
  </si>
  <si>
    <t xml:space="preserve">906 0709 99Г0008530 200 </t>
  </si>
  <si>
    <t xml:space="preserve">906 0709 99Г0008530 240 </t>
  </si>
  <si>
    <t xml:space="preserve">906 0709 99Г0008530 600 </t>
  </si>
  <si>
    <t xml:space="preserve">906 0709 99Г0008530 620 </t>
  </si>
  <si>
    <t xml:space="preserve">906 1003 0200000000 000 </t>
  </si>
  <si>
    <t xml:space="preserve">906 1003 0210000000 000 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</si>
  <si>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</si>
  <si>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906 1003 0210075540 000 </t>
  </si>
  <si>
    <t xml:space="preserve">906 1003 0210075540 200 </t>
  </si>
  <si>
    <t xml:space="preserve">906 1003 0210075540 240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</si>
  <si>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</si>
  <si>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906 1003 0210075660 000 </t>
  </si>
  <si>
    <t xml:space="preserve">906 1003 0210075660 200 </t>
  </si>
  <si>
    <t xml:space="preserve">906 1003 0210075660 240 </t>
  </si>
  <si>
    <t xml:space="preserve">906 1003 0210075660 300 </t>
  </si>
  <si>
    <t xml:space="preserve">906 1003 0210075660 320 </t>
  </si>
  <si>
    <t xml:space="preserve">906 1003 0210075660 600 </t>
  </si>
  <si>
    <t xml:space="preserve">906 1003 0210075660 620 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</si>
  <si>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</si>
  <si>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02100L3040 000 </t>
  </si>
  <si>
    <t xml:space="preserve">906 1003 02100L3040 200 </t>
  </si>
  <si>
    <t xml:space="preserve">906 1003 02100L3040 240 </t>
  </si>
  <si>
    <t xml:space="preserve">906 1003 02100L3040 600 </t>
  </si>
  <si>
    <t xml:space="preserve">906 1003 02100L3040 620 </t>
  </si>
  <si>
    <t xml:space="preserve">906 1004 0200000000 000 </t>
  </si>
  <si>
    <t xml:space="preserve">906 1004 0210000000 000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</si>
  <si>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</si>
  <si>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906 1004 0210075560 000 </t>
  </si>
  <si>
    <t xml:space="preserve">906 1004 0210075560 200 </t>
  </si>
  <si>
    <t xml:space="preserve">906 1004 0210075560 240 </t>
  </si>
  <si>
    <t xml:space="preserve">906 1004 0210075560 300 </t>
  </si>
  <si>
    <t xml:space="preserve">906 1004 0210075560 320 </t>
  </si>
  <si>
    <t>Непрограммные расходы представительных органов местного самоуправления Абанского района</t>
  </si>
  <si>
    <t xml:space="preserve">918 0103 7300000000 000 </t>
  </si>
  <si>
    <t>Функционирование представительного органа власти</t>
  </si>
  <si>
    <t xml:space="preserve">918 0103 7310000000 000 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</si>
  <si>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</si>
  <si>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 xml:space="preserve">918 0103 7310002460 000 </t>
  </si>
  <si>
    <t xml:space="preserve">918 0103 7310002460 100 </t>
  </si>
  <si>
    <t xml:space="preserve">918 0103 7310002460 120 </t>
  </si>
  <si>
    <t xml:space="preserve">918 0103 7310002460 200 </t>
  </si>
  <si>
    <t xml:space="preserve">918 0103 7310002460 240 </t>
  </si>
  <si>
    <t xml:space="preserve">918 0103 7310002460 800 </t>
  </si>
  <si>
    <t xml:space="preserve">918 0103 7310002460 850 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</si>
  <si>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</si>
  <si>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 xml:space="preserve">918 0103 7310002480 000 </t>
  </si>
  <si>
    <t xml:space="preserve">918 0103 7310002480 100 </t>
  </si>
  <si>
    <t xml:space="preserve">918 0103 7310002480 120 </t>
  </si>
  <si>
    <t>Результат исполнения бюджета (дефицит / профицит)</t>
  </si>
  <si>
    <t>450</t>
  </si>
  <si>
    <t xml:space="preserve">x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</si>
</sst>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2" fillId="0" borderId="7" xfId="0" applyFont="1" applyBorder="1" applyAlignment="1" applyProtection="1">
      <alignment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18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/>
    </xf>
    <xf numFmtId="4" fontId="4" fillId="0" borderId="10" xfId="0" applyNumberFormat="1" applyFont="1" applyBorder="1" applyAlignment="1" applyProtection="1">
      <alignment horizontal="right"/>
    </xf>
    <xf numFmtId="4" fontId="4" fillId="0" borderId="11" xfId="0" applyNumberFormat="1" applyFont="1" applyBorder="1" applyAlignment="1" applyProtection="1">
      <alignment horizontal="right"/>
    </xf>
    <xf numFmtId="4" fontId="4" fillId="0" borderId="12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/>
    <xf numFmtId="0" fontId="3" fillId="0" borderId="20" xfId="0" applyFont="1" applyBorder="1" applyAlignment="1" applyProtection="1"/>
    <xf numFmtId="0" fontId="3" fillId="0" borderId="21" xfId="0" applyFont="1" applyBorder="1" applyAlignment="1" applyProtection="1">
      <alignment horizontal="center"/>
    </xf>
    <xf numFmtId="0" fontId="3" fillId="0" borderId="22" xfId="0" applyFont="1" applyBorder="1" applyAlignment="1" applyProtection="1">
      <alignment horizontal="right"/>
    </xf>
    <xf numFmtId="0" fontId="3" fillId="0" borderId="22" xfId="0" applyFont="1" applyBorder="1" applyAlignment="1" applyProtection="1"/>
    <xf numFmtId="0" fontId="3" fillId="0" borderId="23" xfId="0" applyFont="1" applyBorder="1" applyAlignment="1" applyProtection="1"/>
    <xf numFmtId="49" fontId="2" fillId="0" borderId="24" xfId="0" applyNumberFormat="1" applyFont="1" applyBorder="1" applyAlignment="1" applyProtection="1">
      <alignment horizontal="left" wrapText="1"/>
    </xf>
    <xf numFmtId="49" fontId="2" fillId="0" borderId="25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center"/>
    </xf>
    <xf numFmtId="4" fontId="2" fillId="0" borderId="27" xfId="0" applyNumberFormat="1" applyFont="1" applyBorder="1" applyAlignment="1" applyProtection="1">
      <alignment horizontal="right"/>
    </xf>
    <xf numFmtId="4" fontId="2" fillId="0" borderId="26" xfId="0" applyNumberFormat="1" applyFont="1" applyBorder="1" applyAlignment="1" applyProtection="1">
      <alignment horizontal="right"/>
    </xf>
    <xf numFmtId="4" fontId="2" fillId="0" borderId="28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left" wrapText="1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30" xfId="0" applyFont="1" applyBorder="1" applyAlignment="1" applyProtection="1">
      <alignment horizontal="center"/>
    </xf>
    <xf numFmtId="0" fontId="3" fillId="0" borderId="30" xfId="0" applyFont="1" applyBorder="1" applyAlignment="1" applyProtection="1">
      <alignment horizontal="right"/>
    </xf>
    <xf numFmtId="49" fontId="2" fillId="0" borderId="28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33" xfId="0" applyNumberFormat="1" applyFont="1" applyBorder="1" applyAlignment="1" applyProtection="1">
      <alignment horizontal="right"/>
    </xf>
    <xf numFmtId="4" fontId="2" fillId="0" borderId="34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08"/>
  <sheetViews>
    <sheetView tabSelected="1" topLeftCell="A691" zoomScaleNormal="100" workbookViewId="0">
      <selection activeCell="L16" sqref="L16"/>
    </sheetView>
  </sheetViews>
  <sheetFormatPr defaultRowHeight="12.75" customHeight="1"/>
  <cols>
    <col min="1" max="1" width="12.140625" customWidth="1"/>
    <col min="2" max="2" width="45.7109375" customWidth="1"/>
    <col min="3" max="3" width="4.28515625" customWidth="1"/>
    <col min="4" max="4" width="20.28515625" customWidth="1"/>
    <col min="5" max="5" width="14.28515625" customWidth="1"/>
    <col min="6" max="6" width="14" customWidth="1"/>
    <col min="7" max="7" width="12.85546875" customWidth="1"/>
    <col min="258" max="258" width="45.7109375" customWidth="1"/>
    <col min="259" max="259" width="4.28515625" customWidth="1"/>
    <col min="260" max="260" width="40.7109375" customWidth="1"/>
    <col min="261" max="261" width="18.85546875" customWidth="1"/>
    <col min="262" max="263" width="18.7109375" customWidth="1"/>
    <col min="514" max="514" width="45.7109375" customWidth="1"/>
    <col min="515" max="515" width="4.28515625" customWidth="1"/>
    <col min="516" max="516" width="40.7109375" customWidth="1"/>
    <col min="517" max="517" width="18.85546875" customWidth="1"/>
    <col min="518" max="519" width="18.7109375" customWidth="1"/>
    <col min="770" max="770" width="45.7109375" customWidth="1"/>
    <col min="771" max="771" width="4.28515625" customWidth="1"/>
    <col min="772" max="772" width="40.7109375" customWidth="1"/>
    <col min="773" max="773" width="18.85546875" customWidth="1"/>
    <col min="774" max="775" width="18.7109375" customWidth="1"/>
    <col min="1026" max="1026" width="45.7109375" customWidth="1"/>
    <col min="1027" max="1027" width="4.28515625" customWidth="1"/>
    <col min="1028" max="1028" width="40.7109375" customWidth="1"/>
    <col min="1029" max="1029" width="18.85546875" customWidth="1"/>
    <col min="1030" max="1031" width="18.7109375" customWidth="1"/>
    <col min="1282" max="1282" width="45.7109375" customWidth="1"/>
    <col min="1283" max="1283" width="4.28515625" customWidth="1"/>
    <col min="1284" max="1284" width="40.7109375" customWidth="1"/>
    <col min="1285" max="1285" width="18.85546875" customWidth="1"/>
    <col min="1286" max="1287" width="18.7109375" customWidth="1"/>
    <col min="1538" max="1538" width="45.7109375" customWidth="1"/>
    <col min="1539" max="1539" width="4.28515625" customWidth="1"/>
    <col min="1540" max="1540" width="40.7109375" customWidth="1"/>
    <col min="1541" max="1541" width="18.85546875" customWidth="1"/>
    <col min="1542" max="1543" width="18.7109375" customWidth="1"/>
    <col min="1794" max="1794" width="45.7109375" customWidth="1"/>
    <col min="1795" max="1795" width="4.28515625" customWidth="1"/>
    <col min="1796" max="1796" width="40.7109375" customWidth="1"/>
    <col min="1797" max="1797" width="18.85546875" customWidth="1"/>
    <col min="1798" max="1799" width="18.7109375" customWidth="1"/>
    <col min="2050" max="2050" width="45.7109375" customWidth="1"/>
    <col min="2051" max="2051" width="4.28515625" customWidth="1"/>
    <col min="2052" max="2052" width="40.7109375" customWidth="1"/>
    <col min="2053" max="2053" width="18.85546875" customWidth="1"/>
    <col min="2054" max="2055" width="18.7109375" customWidth="1"/>
    <col min="2306" max="2306" width="45.7109375" customWidth="1"/>
    <col min="2307" max="2307" width="4.28515625" customWidth="1"/>
    <col min="2308" max="2308" width="40.7109375" customWidth="1"/>
    <col min="2309" max="2309" width="18.85546875" customWidth="1"/>
    <col min="2310" max="2311" width="18.7109375" customWidth="1"/>
    <col min="2562" max="2562" width="45.7109375" customWidth="1"/>
    <col min="2563" max="2563" width="4.28515625" customWidth="1"/>
    <col min="2564" max="2564" width="40.7109375" customWidth="1"/>
    <col min="2565" max="2565" width="18.85546875" customWidth="1"/>
    <col min="2566" max="2567" width="18.7109375" customWidth="1"/>
    <col min="2818" max="2818" width="45.7109375" customWidth="1"/>
    <col min="2819" max="2819" width="4.28515625" customWidth="1"/>
    <col min="2820" max="2820" width="40.7109375" customWidth="1"/>
    <col min="2821" max="2821" width="18.85546875" customWidth="1"/>
    <col min="2822" max="2823" width="18.7109375" customWidth="1"/>
    <col min="3074" max="3074" width="45.7109375" customWidth="1"/>
    <col min="3075" max="3075" width="4.28515625" customWidth="1"/>
    <col min="3076" max="3076" width="40.7109375" customWidth="1"/>
    <col min="3077" max="3077" width="18.85546875" customWidth="1"/>
    <col min="3078" max="3079" width="18.7109375" customWidth="1"/>
    <col min="3330" max="3330" width="45.7109375" customWidth="1"/>
    <col min="3331" max="3331" width="4.28515625" customWidth="1"/>
    <col min="3332" max="3332" width="40.7109375" customWidth="1"/>
    <col min="3333" max="3333" width="18.85546875" customWidth="1"/>
    <col min="3334" max="3335" width="18.7109375" customWidth="1"/>
    <col min="3586" max="3586" width="45.7109375" customWidth="1"/>
    <col min="3587" max="3587" width="4.28515625" customWidth="1"/>
    <col min="3588" max="3588" width="40.7109375" customWidth="1"/>
    <col min="3589" max="3589" width="18.85546875" customWidth="1"/>
    <col min="3590" max="3591" width="18.7109375" customWidth="1"/>
    <col min="3842" max="3842" width="45.7109375" customWidth="1"/>
    <col min="3843" max="3843" width="4.28515625" customWidth="1"/>
    <col min="3844" max="3844" width="40.7109375" customWidth="1"/>
    <col min="3845" max="3845" width="18.85546875" customWidth="1"/>
    <col min="3846" max="3847" width="18.7109375" customWidth="1"/>
    <col min="4098" max="4098" width="45.7109375" customWidth="1"/>
    <col min="4099" max="4099" width="4.28515625" customWidth="1"/>
    <col min="4100" max="4100" width="40.7109375" customWidth="1"/>
    <col min="4101" max="4101" width="18.85546875" customWidth="1"/>
    <col min="4102" max="4103" width="18.7109375" customWidth="1"/>
    <col min="4354" max="4354" width="45.7109375" customWidth="1"/>
    <col min="4355" max="4355" width="4.28515625" customWidth="1"/>
    <col min="4356" max="4356" width="40.7109375" customWidth="1"/>
    <col min="4357" max="4357" width="18.85546875" customWidth="1"/>
    <col min="4358" max="4359" width="18.7109375" customWidth="1"/>
    <col min="4610" max="4610" width="45.7109375" customWidth="1"/>
    <col min="4611" max="4611" width="4.28515625" customWidth="1"/>
    <col min="4612" max="4612" width="40.7109375" customWidth="1"/>
    <col min="4613" max="4613" width="18.85546875" customWidth="1"/>
    <col min="4614" max="4615" width="18.7109375" customWidth="1"/>
    <col min="4866" max="4866" width="45.7109375" customWidth="1"/>
    <col min="4867" max="4867" width="4.28515625" customWidth="1"/>
    <col min="4868" max="4868" width="40.7109375" customWidth="1"/>
    <col min="4869" max="4869" width="18.85546875" customWidth="1"/>
    <col min="4870" max="4871" width="18.7109375" customWidth="1"/>
    <col min="5122" max="5122" width="45.7109375" customWidth="1"/>
    <col min="5123" max="5123" width="4.28515625" customWidth="1"/>
    <col min="5124" max="5124" width="40.7109375" customWidth="1"/>
    <col min="5125" max="5125" width="18.85546875" customWidth="1"/>
    <col min="5126" max="5127" width="18.7109375" customWidth="1"/>
    <col min="5378" max="5378" width="45.7109375" customWidth="1"/>
    <col min="5379" max="5379" width="4.28515625" customWidth="1"/>
    <col min="5380" max="5380" width="40.7109375" customWidth="1"/>
    <col min="5381" max="5381" width="18.85546875" customWidth="1"/>
    <col min="5382" max="5383" width="18.7109375" customWidth="1"/>
    <col min="5634" max="5634" width="45.7109375" customWidth="1"/>
    <col min="5635" max="5635" width="4.28515625" customWidth="1"/>
    <col min="5636" max="5636" width="40.7109375" customWidth="1"/>
    <col min="5637" max="5637" width="18.85546875" customWidth="1"/>
    <col min="5638" max="5639" width="18.7109375" customWidth="1"/>
    <col min="5890" max="5890" width="45.7109375" customWidth="1"/>
    <col min="5891" max="5891" width="4.28515625" customWidth="1"/>
    <col min="5892" max="5892" width="40.7109375" customWidth="1"/>
    <col min="5893" max="5893" width="18.85546875" customWidth="1"/>
    <col min="5894" max="5895" width="18.7109375" customWidth="1"/>
    <col min="6146" max="6146" width="45.7109375" customWidth="1"/>
    <col min="6147" max="6147" width="4.28515625" customWidth="1"/>
    <col min="6148" max="6148" width="40.7109375" customWidth="1"/>
    <col min="6149" max="6149" width="18.85546875" customWidth="1"/>
    <col min="6150" max="6151" width="18.7109375" customWidth="1"/>
    <col min="6402" max="6402" width="45.7109375" customWidth="1"/>
    <col min="6403" max="6403" width="4.28515625" customWidth="1"/>
    <col min="6404" max="6404" width="40.7109375" customWidth="1"/>
    <col min="6405" max="6405" width="18.85546875" customWidth="1"/>
    <col min="6406" max="6407" width="18.7109375" customWidth="1"/>
    <col min="6658" max="6658" width="45.7109375" customWidth="1"/>
    <col min="6659" max="6659" width="4.28515625" customWidth="1"/>
    <col min="6660" max="6660" width="40.7109375" customWidth="1"/>
    <col min="6661" max="6661" width="18.85546875" customWidth="1"/>
    <col min="6662" max="6663" width="18.7109375" customWidth="1"/>
    <col min="6914" max="6914" width="45.7109375" customWidth="1"/>
    <col min="6915" max="6915" width="4.28515625" customWidth="1"/>
    <col min="6916" max="6916" width="40.7109375" customWidth="1"/>
    <col min="6917" max="6917" width="18.85546875" customWidth="1"/>
    <col min="6918" max="6919" width="18.7109375" customWidth="1"/>
    <col min="7170" max="7170" width="45.7109375" customWidth="1"/>
    <col min="7171" max="7171" width="4.28515625" customWidth="1"/>
    <col min="7172" max="7172" width="40.7109375" customWidth="1"/>
    <col min="7173" max="7173" width="18.85546875" customWidth="1"/>
    <col min="7174" max="7175" width="18.7109375" customWidth="1"/>
    <col min="7426" max="7426" width="45.7109375" customWidth="1"/>
    <col min="7427" max="7427" width="4.28515625" customWidth="1"/>
    <col min="7428" max="7428" width="40.7109375" customWidth="1"/>
    <col min="7429" max="7429" width="18.85546875" customWidth="1"/>
    <col min="7430" max="7431" width="18.7109375" customWidth="1"/>
    <col min="7682" max="7682" width="45.7109375" customWidth="1"/>
    <col min="7683" max="7683" width="4.28515625" customWidth="1"/>
    <col min="7684" max="7684" width="40.7109375" customWidth="1"/>
    <col min="7685" max="7685" width="18.85546875" customWidth="1"/>
    <col min="7686" max="7687" width="18.7109375" customWidth="1"/>
    <col min="7938" max="7938" width="45.7109375" customWidth="1"/>
    <col min="7939" max="7939" width="4.28515625" customWidth="1"/>
    <col min="7940" max="7940" width="40.7109375" customWidth="1"/>
    <col min="7941" max="7941" width="18.85546875" customWidth="1"/>
    <col min="7942" max="7943" width="18.7109375" customWidth="1"/>
    <col min="8194" max="8194" width="45.7109375" customWidth="1"/>
    <col min="8195" max="8195" width="4.28515625" customWidth="1"/>
    <col min="8196" max="8196" width="40.7109375" customWidth="1"/>
    <col min="8197" max="8197" width="18.85546875" customWidth="1"/>
    <col min="8198" max="8199" width="18.7109375" customWidth="1"/>
    <col min="8450" max="8450" width="45.7109375" customWidth="1"/>
    <col min="8451" max="8451" width="4.28515625" customWidth="1"/>
    <col min="8452" max="8452" width="40.7109375" customWidth="1"/>
    <col min="8453" max="8453" width="18.85546875" customWidth="1"/>
    <col min="8454" max="8455" width="18.7109375" customWidth="1"/>
    <col min="8706" max="8706" width="45.7109375" customWidth="1"/>
    <col min="8707" max="8707" width="4.28515625" customWidth="1"/>
    <col min="8708" max="8708" width="40.7109375" customWidth="1"/>
    <col min="8709" max="8709" width="18.85546875" customWidth="1"/>
    <col min="8710" max="8711" width="18.7109375" customWidth="1"/>
    <col min="8962" max="8962" width="45.7109375" customWidth="1"/>
    <col min="8963" max="8963" width="4.28515625" customWidth="1"/>
    <col min="8964" max="8964" width="40.7109375" customWidth="1"/>
    <col min="8965" max="8965" width="18.85546875" customWidth="1"/>
    <col min="8966" max="8967" width="18.7109375" customWidth="1"/>
    <col min="9218" max="9218" width="45.7109375" customWidth="1"/>
    <col min="9219" max="9219" width="4.28515625" customWidth="1"/>
    <col min="9220" max="9220" width="40.7109375" customWidth="1"/>
    <col min="9221" max="9221" width="18.85546875" customWidth="1"/>
    <col min="9222" max="9223" width="18.7109375" customWidth="1"/>
    <col min="9474" max="9474" width="45.7109375" customWidth="1"/>
    <col min="9475" max="9475" width="4.28515625" customWidth="1"/>
    <col min="9476" max="9476" width="40.7109375" customWidth="1"/>
    <col min="9477" max="9477" width="18.85546875" customWidth="1"/>
    <col min="9478" max="9479" width="18.7109375" customWidth="1"/>
    <col min="9730" max="9730" width="45.7109375" customWidth="1"/>
    <col min="9731" max="9731" width="4.28515625" customWidth="1"/>
    <col min="9732" max="9732" width="40.7109375" customWidth="1"/>
    <col min="9733" max="9733" width="18.85546875" customWidth="1"/>
    <col min="9734" max="9735" width="18.7109375" customWidth="1"/>
    <col min="9986" max="9986" width="45.7109375" customWidth="1"/>
    <col min="9987" max="9987" width="4.28515625" customWidth="1"/>
    <col min="9988" max="9988" width="40.7109375" customWidth="1"/>
    <col min="9989" max="9989" width="18.85546875" customWidth="1"/>
    <col min="9990" max="9991" width="18.7109375" customWidth="1"/>
    <col min="10242" max="10242" width="45.7109375" customWidth="1"/>
    <col min="10243" max="10243" width="4.28515625" customWidth="1"/>
    <col min="10244" max="10244" width="40.7109375" customWidth="1"/>
    <col min="10245" max="10245" width="18.85546875" customWidth="1"/>
    <col min="10246" max="10247" width="18.7109375" customWidth="1"/>
    <col min="10498" max="10498" width="45.7109375" customWidth="1"/>
    <col min="10499" max="10499" width="4.28515625" customWidth="1"/>
    <col min="10500" max="10500" width="40.7109375" customWidth="1"/>
    <col min="10501" max="10501" width="18.85546875" customWidth="1"/>
    <col min="10502" max="10503" width="18.7109375" customWidth="1"/>
    <col min="10754" max="10754" width="45.7109375" customWidth="1"/>
    <col min="10755" max="10755" width="4.28515625" customWidth="1"/>
    <col min="10756" max="10756" width="40.7109375" customWidth="1"/>
    <col min="10757" max="10757" width="18.85546875" customWidth="1"/>
    <col min="10758" max="10759" width="18.7109375" customWidth="1"/>
    <col min="11010" max="11010" width="45.7109375" customWidth="1"/>
    <col min="11011" max="11011" width="4.28515625" customWidth="1"/>
    <col min="11012" max="11012" width="40.7109375" customWidth="1"/>
    <col min="11013" max="11013" width="18.85546875" customWidth="1"/>
    <col min="11014" max="11015" width="18.7109375" customWidth="1"/>
    <col min="11266" max="11266" width="45.7109375" customWidth="1"/>
    <col min="11267" max="11267" width="4.28515625" customWidth="1"/>
    <col min="11268" max="11268" width="40.7109375" customWidth="1"/>
    <col min="11269" max="11269" width="18.85546875" customWidth="1"/>
    <col min="11270" max="11271" width="18.7109375" customWidth="1"/>
    <col min="11522" max="11522" width="45.7109375" customWidth="1"/>
    <col min="11523" max="11523" width="4.28515625" customWidth="1"/>
    <col min="11524" max="11524" width="40.7109375" customWidth="1"/>
    <col min="11525" max="11525" width="18.85546875" customWidth="1"/>
    <col min="11526" max="11527" width="18.7109375" customWidth="1"/>
    <col min="11778" max="11778" width="45.7109375" customWidth="1"/>
    <col min="11779" max="11779" width="4.28515625" customWidth="1"/>
    <col min="11780" max="11780" width="40.7109375" customWidth="1"/>
    <col min="11781" max="11781" width="18.85546875" customWidth="1"/>
    <col min="11782" max="11783" width="18.7109375" customWidth="1"/>
    <col min="12034" max="12034" width="45.7109375" customWidth="1"/>
    <col min="12035" max="12035" width="4.28515625" customWidth="1"/>
    <col min="12036" max="12036" width="40.7109375" customWidth="1"/>
    <col min="12037" max="12037" width="18.85546875" customWidth="1"/>
    <col min="12038" max="12039" width="18.7109375" customWidth="1"/>
    <col min="12290" max="12290" width="45.7109375" customWidth="1"/>
    <col min="12291" max="12291" width="4.28515625" customWidth="1"/>
    <col min="12292" max="12292" width="40.7109375" customWidth="1"/>
    <col min="12293" max="12293" width="18.85546875" customWidth="1"/>
    <col min="12294" max="12295" width="18.7109375" customWidth="1"/>
    <col min="12546" max="12546" width="45.7109375" customWidth="1"/>
    <col min="12547" max="12547" width="4.28515625" customWidth="1"/>
    <col min="12548" max="12548" width="40.7109375" customWidth="1"/>
    <col min="12549" max="12549" width="18.85546875" customWidth="1"/>
    <col min="12550" max="12551" width="18.7109375" customWidth="1"/>
    <col min="12802" max="12802" width="45.7109375" customWidth="1"/>
    <col min="12803" max="12803" width="4.28515625" customWidth="1"/>
    <col min="12804" max="12804" width="40.7109375" customWidth="1"/>
    <col min="12805" max="12805" width="18.85546875" customWidth="1"/>
    <col min="12806" max="12807" width="18.7109375" customWidth="1"/>
    <col min="13058" max="13058" width="45.7109375" customWidth="1"/>
    <col min="13059" max="13059" width="4.28515625" customWidth="1"/>
    <col min="13060" max="13060" width="40.7109375" customWidth="1"/>
    <col min="13061" max="13061" width="18.85546875" customWidth="1"/>
    <col min="13062" max="13063" width="18.7109375" customWidth="1"/>
    <col min="13314" max="13314" width="45.7109375" customWidth="1"/>
    <col min="13315" max="13315" width="4.28515625" customWidth="1"/>
    <col min="13316" max="13316" width="40.7109375" customWidth="1"/>
    <col min="13317" max="13317" width="18.85546875" customWidth="1"/>
    <col min="13318" max="13319" width="18.7109375" customWidth="1"/>
    <col min="13570" max="13570" width="45.7109375" customWidth="1"/>
    <col min="13571" max="13571" width="4.28515625" customWidth="1"/>
    <col min="13572" max="13572" width="40.7109375" customWidth="1"/>
    <col min="13573" max="13573" width="18.85546875" customWidth="1"/>
    <col min="13574" max="13575" width="18.7109375" customWidth="1"/>
    <col min="13826" max="13826" width="45.7109375" customWidth="1"/>
    <col min="13827" max="13827" width="4.28515625" customWidth="1"/>
    <col min="13828" max="13828" width="40.7109375" customWidth="1"/>
    <col min="13829" max="13829" width="18.85546875" customWidth="1"/>
    <col min="13830" max="13831" width="18.7109375" customWidth="1"/>
    <col min="14082" max="14082" width="45.7109375" customWidth="1"/>
    <col min="14083" max="14083" width="4.28515625" customWidth="1"/>
    <col min="14084" max="14084" width="40.7109375" customWidth="1"/>
    <col min="14085" max="14085" width="18.85546875" customWidth="1"/>
    <col min="14086" max="14087" width="18.7109375" customWidth="1"/>
    <col min="14338" max="14338" width="45.7109375" customWidth="1"/>
    <col min="14339" max="14339" width="4.28515625" customWidth="1"/>
    <col min="14340" max="14340" width="40.7109375" customWidth="1"/>
    <col min="14341" max="14341" width="18.85546875" customWidth="1"/>
    <col min="14342" max="14343" width="18.7109375" customWidth="1"/>
    <col min="14594" max="14594" width="45.7109375" customWidth="1"/>
    <col min="14595" max="14595" width="4.28515625" customWidth="1"/>
    <col min="14596" max="14596" width="40.7109375" customWidth="1"/>
    <col min="14597" max="14597" width="18.85546875" customWidth="1"/>
    <col min="14598" max="14599" width="18.7109375" customWidth="1"/>
    <col min="14850" max="14850" width="45.7109375" customWidth="1"/>
    <col min="14851" max="14851" width="4.28515625" customWidth="1"/>
    <col min="14852" max="14852" width="40.7109375" customWidth="1"/>
    <col min="14853" max="14853" width="18.85546875" customWidth="1"/>
    <col min="14854" max="14855" width="18.7109375" customWidth="1"/>
    <col min="15106" max="15106" width="45.7109375" customWidth="1"/>
    <col min="15107" max="15107" width="4.28515625" customWidth="1"/>
    <col min="15108" max="15108" width="40.7109375" customWidth="1"/>
    <col min="15109" max="15109" width="18.85546875" customWidth="1"/>
    <col min="15110" max="15111" width="18.7109375" customWidth="1"/>
    <col min="15362" max="15362" width="45.7109375" customWidth="1"/>
    <col min="15363" max="15363" width="4.28515625" customWidth="1"/>
    <col min="15364" max="15364" width="40.7109375" customWidth="1"/>
    <col min="15365" max="15365" width="18.85546875" customWidth="1"/>
    <col min="15366" max="15367" width="18.7109375" customWidth="1"/>
    <col min="15618" max="15618" width="45.7109375" customWidth="1"/>
    <col min="15619" max="15619" width="4.28515625" customWidth="1"/>
    <col min="15620" max="15620" width="40.7109375" customWidth="1"/>
    <col min="15621" max="15621" width="18.85546875" customWidth="1"/>
    <col min="15622" max="15623" width="18.7109375" customWidth="1"/>
    <col min="15874" max="15874" width="45.7109375" customWidth="1"/>
    <col min="15875" max="15875" width="4.28515625" customWidth="1"/>
    <col min="15876" max="15876" width="40.7109375" customWidth="1"/>
    <col min="15877" max="15877" width="18.85546875" customWidth="1"/>
    <col min="15878" max="15879" width="18.7109375" customWidth="1"/>
    <col min="16130" max="16130" width="45.7109375" customWidth="1"/>
    <col min="16131" max="16131" width="4.28515625" customWidth="1"/>
    <col min="16132" max="16132" width="40.7109375" customWidth="1"/>
    <col min="16133" max="16133" width="18.85546875" customWidth="1"/>
    <col min="16134" max="16135" width="18.7109375" customWidth="1"/>
  </cols>
  <sheetData>
    <row r="1" spans="2:7" ht="15"/>
    <row r="2" spans="2:7" ht="15" customHeight="1">
      <c r="B2" s="48" t="s">
        <v>0</v>
      </c>
      <c r="C2" s="48"/>
      <c r="D2" s="48"/>
      <c r="E2" s="48"/>
      <c r="F2" s="1"/>
      <c r="G2" s="2" t="s">
        <v>1</v>
      </c>
    </row>
    <row r="3" spans="2:7" ht="13.5" customHeight="1" thickBot="1">
      <c r="B3" s="3"/>
      <c r="C3" s="3"/>
      <c r="D3" s="4"/>
      <c r="E3" s="5"/>
      <c r="F3" s="5"/>
      <c r="G3" s="5"/>
    </row>
    <row r="4" spans="2:7" ht="10.15" customHeight="1">
      <c r="B4" s="49" t="s">
        <v>2</v>
      </c>
      <c r="C4" s="52" t="s">
        <v>3</v>
      </c>
      <c r="D4" s="55" t="s">
        <v>4</v>
      </c>
      <c r="E4" s="57" t="s">
        <v>5</v>
      </c>
      <c r="F4" s="60" t="s">
        <v>6</v>
      </c>
      <c r="G4" s="46" t="s">
        <v>7</v>
      </c>
    </row>
    <row r="5" spans="2:7" ht="5.45" customHeight="1">
      <c r="B5" s="50"/>
      <c r="C5" s="53"/>
      <c r="D5" s="56"/>
      <c r="E5" s="58"/>
      <c r="F5" s="61"/>
      <c r="G5" s="47"/>
    </row>
    <row r="6" spans="2:7" ht="9.6" customHeight="1">
      <c r="B6" s="50"/>
      <c r="C6" s="53"/>
      <c r="D6" s="56"/>
      <c r="E6" s="58"/>
      <c r="F6" s="61"/>
      <c r="G6" s="47"/>
    </row>
    <row r="7" spans="2:7" ht="6" customHeight="1">
      <c r="B7" s="50"/>
      <c r="C7" s="53"/>
      <c r="D7" s="56"/>
      <c r="E7" s="58"/>
      <c r="F7" s="61"/>
      <c r="G7" s="47"/>
    </row>
    <row r="8" spans="2:7" ht="6.6" customHeight="1">
      <c r="B8" s="50"/>
      <c r="C8" s="53"/>
      <c r="D8" s="56"/>
      <c r="E8" s="58"/>
      <c r="F8" s="61"/>
      <c r="G8" s="47"/>
    </row>
    <row r="9" spans="2:7" ht="10.9" customHeight="1">
      <c r="B9" s="50"/>
      <c r="C9" s="53"/>
      <c r="D9" s="56"/>
      <c r="E9" s="58"/>
      <c r="F9" s="61"/>
      <c r="G9" s="47"/>
    </row>
    <row r="10" spans="2:7" ht="4.1500000000000004" hidden="1" customHeight="1">
      <c r="B10" s="50"/>
      <c r="C10" s="53"/>
      <c r="D10" s="6"/>
      <c r="E10" s="58"/>
      <c r="F10" s="7"/>
      <c r="G10" s="8"/>
    </row>
    <row r="11" spans="2:7" ht="13.15" hidden="1" customHeight="1">
      <c r="B11" s="51"/>
      <c r="C11" s="54"/>
      <c r="D11" s="9"/>
      <c r="E11" s="59"/>
      <c r="F11" s="10"/>
      <c r="G11" s="11"/>
    </row>
    <row r="12" spans="2:7" ht="13.5" customHeight="1" thickBot="1">
      <c r="B12" s="12">
        <v>1</v>
      </c>
      <c r="C12" s="13">
        <v>2</v>
      </c>
      <c r="D12" s="14">
        <v>3</v>
      </c>
      <c r="E12" s="15" t="s">
        <v>8</v>
      </c>
      <c r="F12" s="16" t="s">
        <v>9</v>
      </c>
      <c r="G12" s="17" t="s">
        <v>10</v>
      </c>
    </row>
    <row r="13" spans="2:7" ht="15">
      <c r="B13" s="18" t="s">
        <v>11</v>
      </c>
      <c r="C13" s="19" t="s">
        <v>12</v>
      </c>
      <c r="D13" s="20" t="s">
        <v>13</v>
      </c>
      <c r="E13" s="21">
        <v>1378055172.8099999</v>
      </c>
      <c r="F13" s="22">
        <v>667995255.50999999</v>
      </c>
      <c r="G13" s="23">
        <f>IF(OR(E13="-",IF(F13="-",0,F13)&gt;=IF(E13="-",0,E13)),"-",IF(E13="-",0,E13)-IF(F13="-",0,F13))</f>
        <v>710059917.29999995</v>
      </c>
    </row>
    <row r="14" spans="2:7" ht="15">
      <c r="B14" s="24" t="s">
        <v>14</v>
      </c>
      <c r="C14" s="25"/>
      <c r="D14" s="26"/>
      <c r="E14" s="27"/>
      <c r="F14" s="28"/>
      <c r="G14" s="29"/>
    </row>
    <row r="15" spans="2:7" ht="23.25">
      <c r="B15" s="18" t="s">
        <v>15</v>
      </c>
      <c r="C15" s="19" t="s">
        <v>12</v>
      </c>
      <c r="D15" s="20" t="s">
        <v>16</v>
      </c>
      <c r="E15" s="21">
        <v>2105099</v>
      </c>
      <c r="F15" s="22">
        <v>996501.97</v>
      </c>
      <c r="G15" s="23">
        <f t="shared" ref="G15:G78" si="0">IF(OR(E15="-",IF(F15="-",0,F15)&gt;=IF(E15="-",0,E15)),"-",IF(E15="-",0,E15)-IF(F15="-",0,F15))</f>
        <v>1108597.03</v>
      </c>
    </row>
    <row r="16" spans="2:7" ht="23.25">
      <c r="B16" s="30" t="s">
        <v>17</v>
      </c>
      <c r="C16" s="31" t="s">
        <v>12</v>
      </c>
      <c r="D16" s="32" t="s">
        <v>18</v>
      </c>
      <c r="E16" s="33">
        <v>2105099</v>
      </c>
      <c r="F16" s="34">
        <v>996501.97</v>
      </c>
      <c r="G16" s="35">
        <f t="shared" si="0"/>
        <v>1108597.03</v>
      </c>
    </row>
    <row r="17" spans="2:7" ht="34.5">
      <c r="B17" s="30" t="s">
        <v>19</v>
      </c>
      <c r="C17" s="31" t="s">
        <v>12</v>
      </c>
      <c r="D17" s="32" t="s">
        <v>20</v>
      </c>
      <c r="E17" s="33">
        <v>2105099</v>
      </c>
      <c r="F17" s="34">
        <v>996501.97</v>
      </c>
      <c r="G17" s="35">
        <f t="shared" si="0"/>
        <v>1108597.03</v>
      </c>
    </row>
    <row r="18" spans="2:7" ht="57">
      <c r="B18" s="30" t="s">
        <v>21</v>
      </c>
      <c r="C18" s="31" t="s">
        <v>12</v>
      </c>
      <c r="D18" s="32" t="s">
        <v>22</v>
      </c>
      <c r="E18" s="33">
        <v>2105099</v>
      </c>
      <c r="F18" s="34">
        <v>996501.97</v>
      </c>
      <c r="G18" s="35">
        <f t="shared" si="0"/>
        <v>1108597.03</v>
      </c>
    </row>
    <row r="19" spans="2:7" ht="23.25">
      <c r="B19" s="30" t="s">
        <v>23</v>
      </c>
      <c r="C19" s="31" t="s">
        <v>12</v>
      </c>
      <c r="D19" s="32" t="s">
        <v>24</v>
      </c>
      <c r="E19" s="33">
        <v>2105099</v>
      </c>
      <c r="F19" s="34">
        <v>996501.97</v>
      </c>
      <c r="G19" s="35">
        <f t="shared" si="0"/>
        <v>1108597.03</v>
      </c>
    </row>
    <row r="20" spans="2:7" ht="23.25">
      <c r="B20" s="18" t="s">
        <v>25</v>
      </c>
      <c r="C20" s="19" t="s">
        <v>12</v>
      </c>
      <c r="D20" s="20" t="s">
        <v>26</v>
      </c>
      <c r="E20" s="21">
        <v>276041.53000000003</v>
      </c>
      <c r="F20" s="22">
        <v>75987.89</v>
      </c>
      <c r="G20" s="23">
        <f t="shared" si="0"/>
        <v>200053.64</v>
      </c>
    </row>
    <row r="21" spans="2:7" ht="34.5">
      <c r="B21" s="30" t="s">
        <v>27</v>
      </c>
      <c r="C21" s="31" t="s">
        <v>12</v>
      </c>
      <c r="D21" s="32" t="s">
        <v>28</v>
      </c>
      <c r="E21" s="33">
        <v>276041.53000000003</v>
      </c>
      <c r="F21" s="34">
        <v>75987.89</v>
      </c>
      <c r="G21" s="35">
        <f t="shared" si="0"/>
        <v>200053.64</v>
      </c>
    </row>
    <row r="22" spans="2:7" ht="124.5">
      <c r="B22" s="36" t="s">
        <v>29</v>
      </c>
      <c r="C22" s="31" t="s">
        <v>12</v>
      </c>
      <c r="D22" s="32" t="s">
        <v>30</v>
      </c>
      <c r="E22" s="33">
        <v>276041.53000000003</v>
      </c>
      <c r="F22" s="34">
        <v>75987.89</v>
      </c>
      <c r="G22" s="35">
        <f t="shared" si="0"/>
        <v>200053.64</v>
      </c>
    </row>
    <row r="23" spans="2:7" ht="57">
      <c r="B23" s="30" t="s">
        <v>21</v>
      </c>
      <c r="C23" s="31" t="s">
        <v>12</v>
      </c>
      <c r="D23" s="32" t="s">
        <v>31</v>
      </c>
      <c r="E23" s="33">
        <v>266641.53000000003</v>
      </c>
      <c r="F23" s="34">
        <v>75987.89</v>
      </c>
      <c r="G23" s="35">
        <f t="shared" si="0"/>
        <v>190653.64</v>
      </c>
    </row>
    <row r="24" spans="2:7" ht="23.25">
      <c r="B24" s="30" t="s">
        <v>23</v>
      </c>
      <c r="C24" s="31" t="s">
        <v>12</v>
      </c>
      <c r="D24" s="32" t="s">
        <v>32</v>
      </c>
      <c r="E24" s="33">
        <v>266641.53000000003</v>
      </c>
      <c r="F24" s="34">
        <v>75987.89</v>
      </c>
      <c r="G24" s="35">
        <f t="shared" si="0"/>
        <v>190653.64</v>
      </c>
    </row>
    <row r="25" spans="2:7" ht="23.25">
      <c r="B25" s="30" t="s">
        <v>33</v>
      </c>
      <c r="C25" s="31" t="s">
        <v>12</v>
      </c>
      <c r="D25" s="32" t="s">
        <v>34</v>
      </c>
      <c r="E25" s="33">
        <v>9400</v>
      </c>
      <c r="F25" s="34" t="s">
        <v>35</v>
      </c>
      <c r="G25" s="35">
        <f t="shared" si="0"/>
        <v>9400</v>
      </c>
    </row>
    <row r="26" spans="2:7" ht="23.25">
      <c r="B26" s="30" t="s">
        <v>36</v>
      </c>
      <c r="C26" s="31" t="s">
        <v>12</v>
      </c>
      <c r="D26" s="32" t="s">
        <v>37</v>
      </c>
      <c r="E26" s="33">
        <v>9400</v>
      </c>
      <c r="F26" s="34" t="s">
        <v>35</v>
      </c>
      <c r="G26" s="35">
        <f t="shared" si="0"/>
        <v>9400</v>
      </c>
    </row>
    <row r="27" spans="2:7" ht="45.75">
      <c r="B27" s="18" t="s">
        <v>38</v>
      </c>
      <c r="C27" s="19" t="s">
        <v>12</v>
      </c>
      <c r="D27" s="20" t="s">
        <v>39</v>
      </c>
      <c r="E27" s="21">
        <v>4584132</v>
      </c>
      <c r="F27" s="22">
        <v>2135597.34</v>
      </c>
      <c r="G27" s="23">
        <f t="shared" si="0"/>
        <v>2448534.66</v>
      </c>
    </row>
    <row r="28" spans="2:7" ht="23.25">
      <c r="B28" s="30" t="s">
        <v>40</v>
      </c>
      <c r="C28" s="31" t="s">
        <v>12</v>
      </c>
      <c r="D28" s="32" t="s">
        <v>41</v>
      </c>
      <c r="E28" s="33">
        <v>4584132</v>
      </c>
      <c r="F28" s="34">
        <v>2135597.34</v>
      </c>
      <c r="G28" s="35">
        <f t="shared" si="0"/>
        <v>2448534.66</v>
      </c>
    </row>
    <row r="29" spans="2:7" ht="90.75">
      <c r="B29" s="36" t="s">
        <v>42</v>
      </c>
      <c r="C29" s="31" t="s">
        <v>12</v>
      </c>
      <c r="D29" s="32" t="s">
        <v>43</v>
      </c>
      <c r="E29" s="33">
        <v>3752132</v>
      </c>
      <c r="F29" s="34">
        <v>1955431.12</v>
      </c>
      <c r="G29" s="35">
        <f t="shared" si="0"/>
        <v>1796700.88</v>
      </c>
    </row>
    <row r="30" spans="2:7" ht="57">
      <c r="B30" s="30" t="s">
        <v>21</v>
      </c>
      <c r="C30" s="31" t="s">
        <v>12</v>
      </c>
      <c r="D30" s="32" t="s">
        <v>44</v>
      </c>
      <c r="E30" s="33">
        <v>3666226.4</v>
      </c>
      <c r="F30" s="34">
        <v>1916425.52</v>
      </c>
      <c r="G30" s="35">
        <f t="shared" si="0"/>
        <v>1749800.88</v>
      </c>
    </row>
    <row r="31" spans="2:7" ht="23.25">
      <c r="B31" s="30" t="s">
        <v>23</v>
      </c>
      <c r="C31" s="31" t="s">
        <v>12</v>
      </c>
      <c r="D31" s="32" t="s">
        <v>45</v>
      </c>
      <c r="E31" s="33">
        <v>3666226.4</v>
      </c>
      <c r="F31" s="34">
        <v>1916425.52</v>
      </c>
      <c r="G31" s="35">
        <f t="shared" si="0"/>
        <v>1749800.88</v>
      </c>
    </row>
    <row r="32" spans="2:7" ht="23.25">
      <c r="B32" s="30" t="s">
        <v>33</v>
      </c>
      <c r="C32" s="31" t="s">
        <v>12</v>
      </c>
      <c r="D32" s="32" t="s">
        <v>46</v>
      </c>
      <c r="E32" s="33">
        <v>20600</v>
      </c>
      <c r="F32" s="34">
        <v>12700</v>
      </c>
      <c r="G32" s="35">
        <f t="shared" si="0"/>
        <v>7900</v>
      </c>
    </row>
    <row r="33" spans="2:7" ht="23.25">
      <c r="B33" s="30" t="s">
        <v>36</v>
      </c>
      <c r="C33" s="31" t="s">
        <v>12</v>
      </c>
      <c r="D33" s="32" t="s">
        <v>47</v>
      </c>
      <c r="E33" s="33">
        <v>20600</v>
      </c>
      <c r="F33" s="34">
        <v>12700</v>
      </c>
      <c r="G33" s="35">
        <f t="shared" si="0"/>
        <v>7900</v>
      </c>
    </row>
    <row r="34" spans="2:7" ht="15">
      <c r="B34" s="30" t="s">
        <v>48</v>
      </c>
      <c r="C34" s="31" t="s">
        <v>12</v>
      </c>
      <c r="D34" s="32" t="s">
        <v>49</v>
      </c>
      <c r="E34" s="33">
        <v>65305.599999999999</v>
      </c>
      <c r="F34" s="34">
        <v>26305.599999999999</v>
      </c>
      <c r="G34" s="35">
        <f t="shared" si="0"/>
        <v>39000</v>
      </c>
    </row>
    <row r="35" spans="2:7" ht="15">
      <c r="B35" s="30" t="s">
        <v>50</v>
      </c>
      <c r="C35" s="31" t="s">
        <v>12</v>
      </c>
      <c r="D35" s="32" t="s">
        <v>51</v>
      </c>
      <c r="E35" s="33">
        <v>65305.599999999999</v>
      </c>
      <c r="F35" s="34">
        <v>26305.599999999999</v>
      </c>
      <c r="G35" s="35">
        <f t="shared" si="0"/>
        <v>39000</v>
      </c>
    </row>
    <row r="36" spans="2:7" ht="124.5">
      <c r="B36" s="36" t="s">
        <v>52</v>
      </c>
      <c r="C36" s="31" t="s">
        <v>12</v>
      </c>
      <c r="D36" s="32" t="s">
        <v>53</v>
      </c>
      <c r="E36" s="33">
        <v>832000</v>
      </c>
      <c r="F36" s="34">
        <v>180166.22</v>
      </c>
      <c r="G36" s="35">
        <f t="shared" si="0"/>
        <v>651833.78</v>
      </c>
    </row>
    <row r="37" spans="2:7" ht="57">
      <c r="B37" s="30" t="s">
        <v>21</v>
      </c>
      <c r="C37" s="31" t="s">
        <v>12</v>
      </c>
      <c r="D37" s="32" t="s">
        <v>54</v>
      </c>
      <c r="E37" s="33">
        <v>832000</v>
      </c>
      <c r="F37" s="34">
        <v>180166.22</v>
      </c>
      <c r="G37" s="35">
        <f t="shared" si="0"/>
        <v>651833.78</v>
      </c>
    </row>
    <row r="38" spans="2:7" ht="23.25">
      <c r="B38" s="30" t="s">
        <v>23</v>
      </c>
      <c r="C38" s="31" t="s">
        <v>12</v>
      </c>
      <c r="D38" s="32" t="s">
        <v>55</v>
      </c>
      <c r="E38" s="33">
        <v>832000</v>
      </c>
      <c r="F38" s="34">
        <v>180166.22</v>
      </c>
      <c r="G38" s="35">
        <f t="shared" si="0"/>
        <v>651833.78</v>
      </c>
    </row>
    <row r="39" spans="2:7" ht="23.25">
      <c r="B39" s="18" t="s">
        <v>56</v>
      </c>
      <c r="C39" s="19" t="s">
        <v>12</v>
      </c>
      <c r="D39" s="20" t="s">
        <v>57</v>
      </c>
      <c r="E39" s="21">
        <v>5148321</v>
      </c>
      <c r="F39" s="22">
        <v>2626892.4300000002</v>
      </c>
      <c r="G39" s="23">
        <f t="shared" si="0"/>
        <v>2521428.5699999998</v>
      </c>
    </row>
    <row r="40" spans="2:7" ht="23.25">
      <c r="B40" s="30" t="s">
        <v>40</v>
      </c>
      <c r="C40" s="31" t="s">
        <v>12</v>
      </c>
      <c r="D40" s="32" t="s">
        <v>58</v>
      </c>
      <c r="E40" s="33">
        <v>5148321</v>
      </c>
      <c r="F40" s="34">
        <v>2626892.4300000002</v>
      </c>
      <c r="G40" s="35">
        <f t="shared" si="0"/>
        <v>2521428.5699999998</v>
      </c>
    </row>
    <row r="41" spans="2:7" ht="68.25">
      <c r="B41" s="36" t="s">
        <v>59</v>
      </c>
      <c r="C41" s="31" t="s">
        <v>12</v>
      </c>
      <c r="D41" s="32" t="s">
        <v>60</v>
      </c>
      <c r="E41" s="33">
        <v>5148321</v>
      </c>
      <c r="F41" s="34">
        <v>2626892.4300000002</v>
      </c>
      <c r="G41" s="35">
        <f t="shared" si="0"/>
        <v>2521428.5699999998</v>
      </c>
    </row>
    <row r="42" spans="2:7" ht="57">
      <c r="B42" s="30" t="s">
        <v>21</v>
      </c>
      <c r="C42" s="31" t="s">
        <v>12</v>
      </c>
      <c r="D42" s="32" t="s">
        <v>61</v>
      </c>
      <c r="E42" s="33">
        <v>4494750</v>
      </c>
      <c r="F42" s="34">
        <v>2017280.79</v>
      </c>
      <c r="G42" s="35">
        <f t="shared" si="0"/>
        <v>2477469.21</v>
      </c>
    </row>
    <row r="43" spans="2:7" ht="23.25">
      <c r="B43" s="30" t="s">
        <v>23</v>
      </c>
      <c r="C43" s="31" t="s">
        <v>12</v>
      </c>
      <c r="D43" s="32" t="s">
        <v>62</v>
      </c>
      <c r="E43" s="33">
        <v>4494750</v>
      </c>
      <c r="F43" s="34">
        <v>2017280.79</v>
      </c>
      <c r="G43" s="35">
        <f t="shared" si="0"/>
        <v>2477469.21</v>
      </c>
    </row>
    <row r="44" spans="2:7" ht="23.25">
      <c r="B44" s="30" t="s">
        <v>33</v>
      </c>
      <c r="C44" s="31" t="s">
        <v>12</v>
      </c>
      <c r="D44" s="32" t="s">
        <v>63</v>
      </c>
      <c r="E44" s="33">
        <v>643571</v>
      </c>
      <c r="F44" s="34">
        <v>605631.94999999995</v>
      </c>
      <c r="G44" s="35">
        <f t="shared" si="0"/>
        <v>37939.050000000047</v>
      </c>
    </row>
    <row r="45" spans="2:7" ht="23.25">
      <c r="B45" s="30" t="s">
        <v>36</v>
      </c>
      <c r="C45" s="31" t="s">
        <v>12</v>
      </c>
      <c r="D45" s="32" t="s">
        <v>64</v>
      </c>
      <c r="E45" s="33">
        <v>643571</v>
      </c>
      <c r="F45" s="34">
        <v>605631.94999999995</v>
      </c>
      <c r="G45" s="35">
        <f t="shared" si="0"/>
        <v>37939.050000000047</v>
      </c>
    </row>
    <row r="46" spans="2:7" ht="15">
      <c r="B46" s="30" t="s">
        <v>48</v>
      </c>
      <c r="C46" s="31" t="s">
        <v>12</v>
      </c>
      <c r="D46" s="32" t="s">
        <v>65</v>
      </c>
      <c r="E46" s="33">
        <v>10000</v>
      </c>
      <c r="F46" s="34">
        <v>3979.69</v>
      </c>
      <c r="G46" s="35">
        <f t="shared" si="0"/>
        <v>6020.3099999999995</v>
      </c>
    </row>
    <row r="47" spans="2:7" ht="15">
      <c r="B47" s="30" t="s">
        <v>50</v>
      </c>
      <c r="C47" s="31" t="s">
        <v>12</v>
      </c>
      <c r="D47" s="32" t="s">
        <v>66</v>
      </c>
      <c r="E47" s="33">
        <v>10000</v>
      </c>
      <c r="F47" s="34">
        <v>3979.69</v>
      </c>
      <c r="G47" s="35">
        <f t="shared" si="0"/>
        <v>6020.3099999999995</v>
      </c>
    </row>
    <row r="48" spans="2:7" ht="23.25">
      <c r="B48" s="18" t="s">
        <v>15</v>
      </c>
      <c r="C48" s="19" t="s">
        <v>12</v>
      </c>
      <c r="D48" s="20" t="s">
        <v>67</v>
      </c>
      <c r="E48" s="21">
        <v>24006400.690000001</v>
      </c>
      <c r="F48" s="22">
        <v>11193848.01</v>
      </c>
      <c r="G48" s="23">
        <f t="shared" si="0"/>
        <v>12812552.680000002</v>
      </c>
    </row>
    <row r="49" spans="2:7" ht="15">
      <c r="B49" s="30" t="s">
        <v>68</v>
      </c>
      <c r="C49" s="31" t="s">
        <v>12</v>
      </c>
      <c r="D49" s="32" t="s">
        <v>69</v>
      </c>
      <c r="E49" s="33">
        <v>24006400.690000001</v>
      </c>
      <c r="F49" s="34">
        <v>11193848.01</v>
      </c>
      <c r="G49" s="35">
        <f t="shared" si="0"/>
        <v>12812552.680000002</v>
      </c>
    </row>
    <row r="50" spans="2:7" ht="45.75">
      <c r="B50" s="30" t="s">
        <v>70</v>
      </c>
      <c r="C50" s="31" t="s">
        <v>12</v>
      </c>
      <c r="D50" s="32" t="s">
        <v>71</v>
      </c>
      <c r="E50" s="33">
        <v>24006400.690000001</v>
      </c>
      <c r="F50" s="34">
        <v>11193848.01</v>
      </c>
      <c r="G50" s="35">
        <f t="shared" si="0"/>
        <v>12812552.680000002</v>
      </c>
    </row>
    <row r="51" spans="2:7" ht="57">
      <c r="B51" s="30" t="s">
        <v>21</v>
      </c>
      <c r="C51" s="31" t="s">
        <v>12</v>
      </c>
      <c r="D51" s="32" t="s">
        <v>72</v>
      </c>
      <c r="E51" s="33">
        <v>18226896.16</v>
      </c>
      <c r="F51" s="34">
        <v>8454355.0800000001</v>
      </c>
      <c r="G51" s="35">
        <f t="shared" si="0"/>
        <v>9772541.0800000001</v>
      </c>
    </row>
    <row r="52" spans="2:7" ht="23.25">
      <c r="B52" s="30" t="s">
        <v>23</v>
      </c>
      <c r="C52" s="31" t="s">
        <v>12</v>
      </c>
      <c r="D52" s="32" t="s">
        <v>73</v>
      </c>
      <c r="E52" s="33">
        <v>18226896.16</v>
      </c>
      <c r="F52" s="34">
        <v>8454355.0800000001</v>
      </c>
      <c r="G52" s="35">
        <f t="shared" si="0"/>
        <v>9772541.0800000001</v>
      </c>
    </row>
    <row r="53" spans="2:7" ht="23.25">
      <c r="B53" s="30" t="s">
        <v>33</v>
      </c>
      <c r="C53" s="31" t="s">
        <v>12</v>
      </c>
      <c r="D53" s="32" t="s">
        <v>74</v>
      </c>
      <c r="E53" s="33">
        <v>5614504.5300000003</v>
      </c>
      <c r="F53" s="34">
        <v>2628394.9300000002</v>
      </c>
      <c r="G53" s="35">
        <f t="shared" si="0"/>
        <v>2986109.6</v>
      </c>
    </row>
    <row r="54" spans="2:7" ht="23.25">
      <c r="B54" s="30" t="s">
        <v>36</v>
      </c>
      <c r="C54" s="31" t="s">
        <v>12</v>
      </c>
      <c r="D54" s="32" t="s">
        <v>75</v>
      </c>
      <c r="E54" s="33">
        <v>5614504.5300000003</v>
      </c>
      <c r="F54" s="34">
        <v>2628394.9300000002</v>
      </c>
      <c r="G54" s="35">
        <f t="shared" si="0"/>
        <v>2986109.6</v>
      </c>
    </row>
    <row r="55" spans="2:7" ht="15">
      <c r="B55" s="30" t="s">
        <v>48</v>
      </c>
      <c r="C55" s="31" t="s">
        <v>12</v>
      </c>
      <c r="D55" s="32" t="s">
        <v>76</v>
      </c>
      <c r="E55" s="33">
        <v>165000</v>
      </c>
      <c r="F55" s="34">
        <v>111098</v>
      </c>
      <c r="G55" s="35">
        <f t="shared" si="0"/>
        <v>53902</v>
      </c>
    </row>
    <row r="56" spans="2:7" ht="15">
      <c r="B56" s="30" t="s">
        <v>50</v>
      </c>
      <c r="C56" s="31" t="s">
        <v>12</v>
      </c>
      <c r="D56" s="32" t="s">
        <v>77</v>
      </c>
      <c r="E56" s="33">
        <v>165000</v>
      </c>
      <c r="F56" s="34">
        <v>111098</v>
      </c>
      <c r="G56" s="35">
        <f t="shared" si="0"/>
        <v>53902</v>
      </c>
    </row>
    <row r="57" spans="2:7" ht="23.25">
      <c r="B57" s="18" t="s">
        <v>78</v>
      </c>
      <c r="C57" s="19" t="s">
        <v>12</v>
      </c>
      <c r="D57" s="20" t="s">
        <v>79</v>
      </c>
      <c r="E57" s="21">
        <v>1500</v>
      </c>
      <c r="F57" s="22" t="s">
        <v>35</v>
      </c>
      <c r="G57" s="23">
        <f t="shared" si="0"/>
        <v>1500</v>
      </c>
    </row>
    <row r="58" spans="2:7" ht="15">
      <c r="B58" s="30" t="s">
        <v>80</v>
      </c>
      <c r="C58" s="31" t="s">
        <v>12</v>
      </c>
      <c r="D58" s="32" t="s">
        <v>81</v>
      </c>
      <c r="E58" s="33">
        <v>1500</v>
      </c>
      <c r="F58" s="34" t="s">
        <v>35</v>
      </c>
      <c r="G58" s="35">
        <f t="shared" si="0"/>
        <v>1500</v>
      </c>
    </row>
    <row r="59" spans="2:7" ht="57">
      <c r="B59" s="30" t="s">
        <v>82</v>
      </c>
      <c r="C59" s="31" t="s">
        <v>12</v>
      </c>
      <c r="D59" s="32" t="s">
        <v>83</v>
      </c>
      <c r="E59" s="33">
        <v>1500</v>
      </c>
      <c r="F59" s="34" t="s">
        <v>35</v>
      </c>
      <c r="G59" s="35">
        <f t="shared" si="0"/>
        <v>1500</v>
      </c>
    </row>
    <row r="60" spans="2:7" ht="23.25">
      <c r="B60" s="30" t="s">
        <v>33</v>
      </c>
      <c r="C60" s="31" t="s">
        <v>12</v>
      </c>
      <c r="D60" s="32" t="s">
        <v>84</v>
      </c>
      <c r="E60" s="33">
        <v>1500</v>
      </c>
      <c r="F60" s="34" t="s">
        <v>35</v>
      </c>
      <c r="G60" s="35">
        <f t="shared" si="0"/>
        <v>1500</v>
      </c>
    </row>
    <row r="61" spans="2:7" ht="23.25">
      <c r="B61" s="30" t="s">
        <v>36</v>
      </c>
      <c r="C61" s="31" t="s">
        <v>12</v>
      </c>
      <c r="D61" s="32" t="s">
        <v>85</v>
      </c>
      <c r="E61" s="33">
        <v>1500</v>
      </c>
      <c r="F61" s="34" t="s">
        <v>35</v>
      </c>
      <c r="G61" s="35">
        <f t="shared" si="0"/>
        <v>1500</v>
      </c>
    </row>
    <row r="62" spans="2:7" ht="45.75">
      <c r="B62" s="18" t="s">
        <v>38</v>
      </c>
      <c r="C62" s="19" t="s">
        <v>12</v>
      </c>
      <c r="D62" s="20" t="s">
        <v>86</v>
      </c>
      <c r="E62" s="21">
        <v>1070000</v>
      </c>
      <c r="F62" s="22">
        <v>620000</v>
      </c>
      <c r="G62" s="23">
        <f t="shared" si="0"/>
        <v>450000</v>
      </c>
    </row>
    <row r="63" spans="2:7" ht="57">
      <c r="B63" s="30" t="s">
        <v>87</v>
      </c>
      <c r="C63" s="31" t="s">
        <v>12</v>
      </c>
      <c r="D63" s="32" t="s">
        <v>88</v>
      </c>
      <c r="E63" s="33">
        <v>350000</v>
      </c>
      <c r="F63" s="34">
        <v>350000</v>
      </c>
      <c r="G63" s="35" t="str">
        <f t="shared" si="0"/>
        <v>-</v>
      </c>
    </row>
    <row r="64" spans="2:7" ht="102">
      <c r="B64" s="36" t="s">
        <v>89</v>
      </c>
      <c r="C64" s="31" t="s">
        <v>12</v>
      </c>
      <c r="D64" s="32" t="s">
        <v>90</v>
      </c>
      <c r="E64" s="33">
        <v>350000</v>
      </c>
      <c r="F64" s="34">
        <v>350000</v>
      </c>
      <c r="G64" s="35" t="str">
        <f t="shared" si="0"/>
        <v>-</v>
      </c>
    </row>
    <row r="65" spans="2:7" ht="23.25">
      <c r="B65" s="30" t="s">
        <v>33</v>
      </c>
      <c r="C65" s="31" t="s">
        <v>12</v>
      </c>
      <c r="D65" s="32" t="s">
        <v>91</v>
      </c>
      <c r="E65" s="33">
        <v>350000</v>
      </c>
      <c r="F65" s="34">
        <v>350000</v>
      </c>
      <c r="G65" s="35" t="str">
        <f t="shared" si="0"/>
        <v>-</v>
      </c>
    </row>
    <row r="66" spans="2:7" ht="23.25">
      <c r="B66" s="30" t="s">
        <v>36</v>
      </c>
      <c r="C66" s="31" t="s">
        <v>12</v>
      </c>
      <c r="D66" s="32" t="s">
        <v>92</v>
      </c>
      <c r="E66" s="33">
        <v>350000</v>
      </c>
      <c r="F66" s="34">
        <v>350000</v>
      </c>
      <c r="G66" s="35" t="str">
        <f t="shared" si="0"/>
        <v>-</v>
      </c>
    </row>
    <row r="67" spans="2:7" ht="34.5">
      <c r="B67" s="30" t="s">
        <v>93</v>
      </c>
      <c r="C67" s="31" t="s">
        <v>12</v>
      </c>
      <c r="D67" s="32" t="s">
        <v>94</v>
      </c>
      <c r="E67" s="33">
        <v>720000</v>
      </c>
      <c r="F67" s="34">
        <v>270000</v>
      </c>
      <c r="G67" s="35">
        <f t="shared" si="0"/>
        <v>450000</v>
      </c>
    </row>
    <row r="68" spans="2:7" ht="102">
      <c r="B68" s="36" t="s">
        <v>95</v>
      </c>
      <c r="C68" s="31" t="s">
        <v>12</v>
      </c>
      <c r="D68" s="32" t="s">
        <v>96</v>
      </c>
      <c r="E68" s="33">
        <v>270000</v>
      </c>
      <c r="F68" s="34">
        <v>270000</v>
      </c>
      <c r="G68" s="35" t="str">
        <f t="shared" si="0"/>
        <v>-</v>
      </c>
    </row>
    <row r="69" spans="2:7" ht="23.25">
      <c r="B69" s="30" t="s">
        <v>33</v>
      </c>
      <c r="C69" s="31" t="s">
        <v>12</v>
      </c>
      <c r="D69" s="32" t="s">
        <v>97</v>
      </c>
      <c r="E69" s="33">
        <v>270000</v>
      </c>
      <c r="F69" s="34">
        <v>270000</v>
      </c>
      <c r="G69" s="35" t="str">
        <f t="shared" si="0"/>
        <v>-</v>
      </c>
    </row>
    <row r="70" spans="2:7" ht="23.25">
      <c r="B70" s="30" t="s">
        <v>36</v>
      </c>
      <c r="C70" s="31" t="s">
        <v>12</v>
      </c>
      <c r="D70" s="32" t="s">
        <v>98</v>
      </c>
      <c r="E70" s="33">
        <v>270000</v>
      </c>
      <c r="F70" s="34">
        <v>270000</v>
      </c>
      <c r="G70" s="35" t="str">
        <f t="shared" si="0"/>
        <v>-</v>
      </c>
    </row>
    <row r="71" spans="2:7" ht="113.25">
      <c r="B71" s="36" t="s">
        <v>99</v>
      </c>
      <c r="C71" s="31" t="s">
        <v>12</v>
      </c>
      <c r="D71" s="32" t="s">
        <v>100</v>
      </c>
      <c r="E71" s="33">
        <v>450000</v>
      </c>
      <c r="F71" s="34" t="s">
        <v>35</v>
      </c>
      <c r="G71" s="35">
        <f t="shared" si="0"/>
        <v>450000</v>
      </c>
    </row>
    <row r="72" spans="2:7" ht="23.25">
      <c r="B72" s="30" t="s">
        <v>33</v>
      </c>
      <c r="C72" s="31" t="s">
        <v>12</v>
      </c>
      <c r="D72" s="32" t="s">
        <v>101</v>
      </c>
      <c r="E72" s="33">
        <v>450000</v>
      </c>
      <c r="F72" s="34" t="s">
        <v>35</v>
      </c>
      <c r="G72" s="35">
        <f t="shared" si="0"/>
        <v>450000</v>
      </c>
    </row>
    <row r="73" spans="2:7" ht="23.25">
      <c r="B73" s="30" t="s">
        <v>36</v>
      </c>
      <c r="C73" s="31" t="s">
        <v>12</v>
      </c>
      <c r="D73" s="32" t="s">
        <v>102</v>
      </c>
      <c r="E73" s="33">
        <v>450000</v>
      </c>
      <c r="F73" s="34" t="s">
        <v>35</v>
      </c>
      <c r="G73" s="35">
        <f t="shared" si="0"/>
        <v>450000</v>
      </c>
    </row>
    <row r="74" spans="2:7" ht="23.25">
      <c r="B74" s="18" t="s">
        <v>103</v>
      </c>
      <c r="C74" s="19" t="s">
        <v>12</v>
      </c>
      <c r="D74" s="20" t="s">
        <v>104</v>
      </c>
      <c r="E74" s="21">
        <v>9703624</v>
      </c>
      <c r="F74" s="22">
        <v>4511545.78</v>
      </c>
      <c r="G74" s="23">
        <f t="shared" si="0"/>
        <v>5192078.22</v>
      </c>
    </row>
    <row r="75" spans="2:7" ht="23.25">
      <c r="B75" s="30" t="s">
        <v>105</v>
      </c>
      <c r="C75" s="31" t="s">
        <v>12</v>
      </c>
      <c r="D75" s="32" t="s">
        <v>106</v>
      </c>
      <c r="E75" s="33">
        <v>9703624</v>
      </c>
      <c r="F75" s="34">
        <v>4511545.78</v>
      </c>
      <c r="G75" s="35">
        <f t="shared" si="0"/>
        <v>5192078.22</v>
      </c>
    </row>
    <row r="76" spans="2:7" ht="68.25">
      <c r="B76" s="30" t="s">
        <v>107</v>
      </c>
      <c r="C76" s="31" t="s">
        <v>12</v>
      </c>
      <c r="D76" s="32" t="s">
        <v>108</v>
      </c>
      <c r="E76" s="33">
        <v>9617051</v>
      </c>
      <c r="F76" s="34">
        <v>4477111.5999999996</v>
      </c>
      <c r="G76" s="35">
        <f t="shared" si="0"/>
        <v>5139939.4000000004</v>
      </c>
    </row>
    <row r="77" spans="2:7" ht="57">
      <c r="B77" s="30" t="s">
        <v>21</v>
      </c>
      <c r="C77" s="31" t="s">
        <v>12</v>
      </c>
      <c r="D77" s="32" t="s">
        <v>109</v>
      </c>
      <c r="E77" s="33">
        <v>9065951</v>
      </c>
      <c r="F77" s="34">
        <v>3953751.8</v>
      </c>
      <c r="G77" s="35">
        <f t="shared" si="0"/>
        <v>5112199.2</v>
      </c>
    </row>
    <row r="78" spans="2:7" ht="15">
      <c r="B78" s="30" t="s">
        <v>110</v>
      </c>
      <c r="C78" s="31" t="s">
        <v>12</v>
      </c>
      <c r="D78" s="32" t="s">
        <v>111</v>
      </c>
      <c r="E78" s="33">
        <v>9065951</v>
      </c>
      <c r="F78" s="34">
        <v>3953751.8</v>
      </c>
      <c r="G78" s="35">
        <f t="shared" si="0"/>
        <v>5112199.2</v>
      </c>
    </row>
    <row r="79" spans="2:7" ht="23.25">
      <c r="B79" s="30" t="s">
        <v>33</v>
      </c>
      <c r="C79" s="31" t="s">
        <v>12</v>
      </c>
      <c r="D79" s="32" t="s">
        <v>112</v>
      </c>
      <c r="E79" s="33">
        <v>529600</v>
      </c>
      <c r="F79" s="34">
        <v>514075</v>
      </c>
      <c r="G79" s="35">
        <f t="shared" ref="G79:G142" si="1">IF(OR(E79="-",IF(F79="-",0,F79)&gt;=IF(E79="-",0,E79)),"-",IF(E79="-",0,E79)-IF(F79="-",0,F79))</f>
        <v>15525</v>
      </c>
    </row>
    <row r="80" spans="2:7" ht="23.25">
      <c r="B80" s="30" t="s">
        <v>36</v>
      </c>
      <c r="C80" s="31" t="s">
        <v>12</v>
      </c>
      <c r="D80" s="32" t="s">
        <v>113</v>
      </c>
      <c r="E80" s="33">
        <v>529600</v>
      </c>
      <c r="F80" s="34">
        <v>514075</v>
      </c>
      <c r="G80" s="35">
        <f t="shared" si="1"/>
        <v>15525</v>
      </c>
    </row>
    <row r="81" spans="2:7" ht="15">
      <c r="B81" s="30" t="s">
        <v>48</v>
      </c>
      <c r="C81" s="31" t="s">
        <v>12</v>
      </c>
      <c r="D81" s="32" t="s">
        <v>114</v>
      </c>
      <c r="E81" s="33">
        <v>21500</v>
      </c>
      <c r="F81" s="34">
        <v>9284.7999999999993</v>
      </c>
      <c r="G81" s="35">
        <f t="shared" si="1"/>
        <v>12215.2</v>
      </c>
    </row>
    <row r="82" spans="2:7" ht="15">
      <c r="B82" s="30" t="s">
        <v>50</v>
      </c>
      <c r="C82" s="31" t="s">
        <v>12</v>
      </c>
      <c r="D82" s="32" t="s">
        <v>115</v>
      </c>
      <c r="E82" s="33">
        <v>21500</v>
      </c>
      <c r="F82" s="34">
        <v>9284.7999999999993</v>
      </c>
      <c r="G82" s="35">
        <f t="shared" si="1"/>
        <v>12215.2</v>
      </c>
    </row>
    <row r="83" spans="2:7" ht="90.75">
      <c r="B83" s="36" t="s">
        <v>116</v>
      </c>
      <c r="C83" s="31" t="s">
        <v>12</v>
      </c>
      <c r="D83" s="32" t="s">
        <v>117</v>
      </c>
      <c r="E83" s="33">
        <v>86573</v>
      </c>
      <c r="F83" s="34">
        <v>34434.18</v>
      </c>
      <c r="G83" s="35">
        <f t="shared" si="1"/>
        <v>52138.82</v>
      </c>
    </row>
    <row r="84" spans="2:7" ht="57">
      <c r="B84" s="30" t="s">
        <v>21</v>
      </c>
      <c r="C84" s="31" t="s">
        <v>12</v>
      </c>
      <c r="D84" s="32" t="s">
        <v>118</v>
      </c>
      <c r="E84" s="33">
        <v>86573</v>
      </c>
      <c r="F84" s="34">
        <v>34434.18</v>
      </c>
      <c r="G84" s="35">
        <f t="shared" si="1"/>
        <v>52138.82</v>
      </c>
    </row>
    <row r="85" spans="2:7" ht="15">
      <c r="B85" s="30" t="s">
        <v>110</v>
      </c>
      <c r="C85" s="31" t="s">
        <v>12</v>
      </c>
      <c r="D85" s="32" t="s">
        <v>119</v>
      </c>
      <c r="E85" s="33">
        <v>86573</v>
      </c>
      <c r="F85" s="34">
        <v>34434.18</v>
      </c>
      <c r="G85" s="35">
        <f t="shared" si="1"/>
        <v>52138.82</v>
      </c>
    </row>
    <row r="86" spans="2:7" ht="23.25">
      <c r="B86" s="18" t="s">
        <v>56</v>
      </c>
      <c r="C86" s="19" t="s">
        <v>12</v>
      </c>
      <c r="D86" s="20" t="s">
        <v>120</v>
      </c>
      <c r="E86" s="21">
        <v>1183000</v>
      </c>
      <c r="F86" s="22">
        <v>391530.5</v>
      </c>
      <c r="G86" s="23">
        <f t="shared" si="1"/>
        <v>791469.5</v>
      </c>
    </row>
    <row r="87" spans="2:7" ht="23.25">
      <c r="B87" s="30" t="s">
        <v>121</v>
      </c>
      <c r="C87" s="31" t="s">
        <v>12</v>
      </c>
      <c r="D87" s="32" t="s">
        <v>122</v>
      </c>
      <c r="E87" s="33">
        <v>1183000</v>
      </c>
      <c r="F87" s="34">
        <v>391530.5</v>
      </c>
      <c r="G87" s="35">
        <f t="shared" si="1"/>
        <v>791469.5</v>
      </c>
    </row>
    <row r="88" spans="2:7" ht="90.75">
      <c r="B88" s="36" t="s">
        <v>123</v>
      </c>
      <c r="C88" s="31" t="s">
        <v>12</v>
      </c>
      <c r="D88" s="32" t="s">
        <v>124</v>
      </c>
      <c r="E88" s="33">
        <v>743000</v>
      </c>
      <c r="F88" s="34">
        <v>135530.5</v>
      </c>
      <c r="G88" s="35">
        <f t="shared" si="1"/>
        <v>607469.5</v>
      </c>
    </row>
    <row r="89" spans="2:7" ht="23.25">
      <c r="B89" s="30" t="s">
        <v>33</v>
      </c>
      <c r="C89" s="31" t="s">
        <v>12</v>
      </c>
      <c r="D89" s="32" t="s">
        <v>125</v>
      </c>
      <c r="E89" s="33">
        <v>743000</v>
      </c>
      <c r="F89" s="34">
        <v>135530.5</v>
      </c>
      <c r="G89" s="35">
        <f t="shared" si="1"/>
        <v>607469.5</v>
      </c>
    </row>
    <row r="90" spans="2:7" ht="23.25">
      <c r="B90" s="30" t="s">
        <v>36</v>
      </c>
      <c r="C90" s="31" t="s">
        <v>12</v>
      </c>
      <c r="D90" s="32" t="s">
        <v>126</v>
      </c>
      <c r="E90" s="33">
        <v>743000</v>
      </c>
      <c r="F90" s="34">
        <v>135530.5</v>
      </c>
      <c r="G90" s="35">
        <f t="shared" si="1"/>
        <v>607469.5</v>
      </c>
    </row>
    <row r="91" spans="2:7" ht="79.5">
      <c r="B91" s="36" t="s">
        <v>127</v>
      </c>
      <c r="C91" s="31" t="s">
        <v>12</v>
      </c>
      <c r="D91" s="32" t="s">
        <v>128</v>
      </c>
      <c r="E91" s="33">
        <v>440000</v>
      </c>
      <c r="F91" s="34">
        <v>256000</v>
      </c>
      <c r="G91" s="35">
        <f t="shared" si="1"/>
        <v>184000</v>
      </c>
    </row>
    <row r="92" spans="2:7" ht="23.25">
      <c r="B92" s="30" t="s">
        <v>33</v>
      </c>
      <c r="C92" s="31" t="s">
        <v>12</v>
      </c>
      <c r="D92" s="32" t="s">
        <v>129</v>
      </c>
      <c r="E92" s="33">
        <v>440000</v>
      </c>
      <c r="F92" s="34">
        <v>256000</v>
      </c>
      <c r="G92" s="35">
        <f t="shared" si="1"/>
        <v>184000</v>
      </c>
    </row>
    <row r="93" spans="2:7" ht="23.25">
      <c r="B93" s="30" t="s">
        <v>36</v>
      </c>
      <c r="C93" s="31" t="s">
        <v>12</v>
      </c>
      <c r="D93" s="32" t="s">
        <v>130</v>
      </c>
      <c r="E93" s="33">
        <v>440000</v>
      </c>
      <c r="F93" s="34">
        <v>256000</v>
      </c>
      <c r="G93" s="35">
        <f t="shared" si="1"/>
        <v>184000</v>
      </c>
    </row>
    <row r="94" spans="2:7" ht="23.25">
      <c r="B94" s="18" t="s">
        <v>15</v>
      </c>
      <c r="C94" s="19" t="s">
        <v>12</v>
      </c>
      <c r="D94" s="20" t="s">
        <v>131</v>
      </c>
      <c r="E94" s="21">
        <v>1951788</v>
      </c>
      <c r="F94" s="22">
        <v>888423.83</v>
      </c>
      <c r="G94" s="23">
        <f t="shared" si="1"/>
        <v>1063364.17</v>
      </c>
    </row>
    <row r="95" spans="2:7" ht="15">
      <c r="B95" s="30" t="s">
        <v>68</v>
      </c>
      <c r="C95" s="31" t="s">
        <v>12</v>
      </c>
      <c r="D95" s="32" t="s">
        <v>132</v>
      </c>
      <c r="E95" s="33">
        <v>1951788</v>
      </c>
      <c r="F95" s="34">
        <v>888423.83</v>
      </c>
      <c r="G95" s="35">
        <f t="shared" si="1"/>
        <v>1063364.17</v>
      </c>
    </row>
    <row r="96" spans="2:7" ht="34.5">
      <c r="B96" s="30" t="s">
        <v>133</v>
      </c>
      <c r="C96" s="31" t="s">
        <v>12</v>
      </c>
      <c r="D96" s="32" t="s">
        <v>134</v>
      </c>
      <c r="E96" s="33">
        <v>160000</v>
      </c>
      <c r="F96" s="34">
        <v>100000</v>
      </c>
      <c r="G96" s="35">
        <f t="shared" si="1"/>
        <v>60000</v>
      </c>
    </row>
    <row r="97" spans="2:7" ht="23.25">
      <c r="B97" s="30" t="s">
        <v>33</v>
      </c>
      <c r="C97" s="31" t="s">
        <v>12</v>
      </c>
      <c r="D97" s="32" t="s">
        <v>135</v>
      </c>
      <c r="E97" s="33">
        <v>160000</v>
      </c>
      <c r="F97" s="34">
        <v>100000</v>
      </c>
      <c r="G97" s="35">
        <f t="shared" si="1"/>
        <v>60000</v>
      </c>
    </row>
    <row r="98" spans="2:7" ht="23.25">
      <c r="B98" s="30" t="s">
        <v>36</v>
      </c>
      <c r="C98" s="31" t="s">
        <v>12</v>
      </c>
      <c r="D98" s="32" t="s">
        <v>136</v>
      </c>
      <c r="E98" s="33">
        <v>160000</v>
      </c>
      <c r="F98" s="34">
        <v>100000</v>
      </c>
      <c r="G98" s="35">
        <f t="shared" si="1"/>
        <v>60000</v>
      </c>
    </row>
    <row r="99" spans="2:7" ht="57">
      <c r="B99" s="30" t="s">
        <v>137</v>
      </c>
      <c r="C99" s="31" t="s">
        <v>12</v>
      </c>
      <c r="D99" s="32" t="s">
        <v>138</v>
      </c>
      <c r="E99" s="33">
        <v>1725488</v>
      </c>
      <c r="F99" s="34">
        <v>769698.81</v>
      </c>
      <c r="G99" s="35">
        <f t="shared" si="1"/>
        <v>955789.19</v>
      </c>
    </row>
    <row r="100" spans="2:7" ht="57">
      <c r="B100" s="30" t="s">
        <v>21</v>
      </c>
      <c r="C100" s="31" t="s">
        <v>12</v>
      </c>
      <c r="D100" s="32" t="s">
        <v>139</v>
      </c>
      <c r="E100" s="33">
        <v>1653272</v>
      </c>
      <c r="F100" s="34">
        <v>736698.81</v>
      </c>
      <c r="G100" s="35">
        <f t="shared" si="1"/>
        <v>916573.19</v>
      </c>
    </row>
    <row r="101" spans="2:7" ht="23.25">
      <c r="B101" s="30" t="s">
        <v>23</v>
      </c>
      <c r="C101" s="31" t="s">
        <v>12</v>
      </c>
      <c r="D101" s="32" t="s">
        <v>140</v>
      </c>
      <c r="E101" s="33">
        <v>1653272</v>
      </c>
      <c r="F101" s="34">
        <v>736698.81</v>
      </c>
      <c r="G101" s="35">
        <f t="shared" si="1"/>
        <v>916573.19</v>
      </c>
    </row>
    <row r="102" spans="2:7" ht="23.25">
      <c r="B102" s="30" t="s">
        <v>33</v>
      </c>
      <c r="C102" s="31" t="s">
        <v>12</v>
      </c>
      <c r="D102" s="32" t="s">
        <v>141</v>
      </c>
      <c r="E102" s="33">
        <v>72216</v>
      </c>
      <c r="F102" s="34">
        <v>33000</v>
      </c>
      <c r="G102" s="35">
        <f t="shared" si="1"/>
        <v>39216</v>
      </c>
    </row>
    <row r="103" spans="2:7" ht="23.25">
      <c r="B103" s="30" t="s">
        <v>36</v>
      </c>
      <c r="C103" s="31" t="s">
        <v>12</v>
      </c>
      <c r="D103" s="32" t="s">
        <v>142</v>
      </c>
      <c r="E103" s="33">
        <v>72216</v>
      </c>
      <c r="F103" s="34">
        <v>33000</v>
      </c>
      <c r="G103" s="35">
        <f t="shared" si="1"/>
        <v>39216</v>
      </c>
    </row>
    <row r="104" spans="2:7" ht="90.75">
      <c r="B104" s="36" t="s">
        <v>143</v>
      </c>
      <c r="C104" s="31" t="s">
        <v>12</v>
      </c>
      <c r="D104" s="32" t="s">
        <v>144</v>
      </c>
      <c r="E104" s="33">
        <v>66300</v>
      </c>
      <c r="F104" s="34">
        <v>18725.02</v>
      </c>
      <c r="G104" s="35">
        <f t="shared" si="1"/>
        <v>47574.979999999996</v>
      </c>
    </row>
    <row r="105" spans="2:7" ht="57">
      <c r="B105" s="30" t="s">
        <v>21</v>
      </c>
      <c r="C105" s="31" t="s">
        <v>12</v>
      </c>
      <c r="D105" s="32" t="s">
        <v>145</v>
      </c>
      <c r="E105" s="33">
        <v>64509</v>
      </c>
      <c r="F105" s="34">
        <v>18725.02</v>
      </c>
      <c r="G105" s="35">
        <f t="shared" si="1"/>
        <v>45783.979999999996</v>
      </c>
    </row>
    <row r="106" spans="2:7" ht="23.25">
      <c r="B106" s="30" t="s">
        <v>23</v>
      </c>
      <c r="C106" s="31" t="s">
        <v>12</v>
      </c>
      <c r="D106" s="32" t="s">
        <v>146</v>
      </c>
      <c r="E106" s="33">
        <v>64509</v>
      </c>
      <c r="F106" s="34">
        <v>18725.02</v>
      </c>
      <c r="G106" s="35">
        <f t="shared" si="1"/>
        <v>45783.979999999996</v>
      </c>
    </row>
    <row r="107" spans="2:7" ht="23.25">
      <c r="B107" s="30" t="s">
        <v>33</v>
      </c>
      <c r="C107" s="31" t="s">
        <v>12</v>
      </c>
      <c r="D107" s="32" t="s">
        <v>147</v>
      </c>
      <c r="E107" s="33">
        <v>1791</v>
      </c>
      <c r="F107" s="34" t="s">
        <v>35</v>
      </c>
      <c r="G107" s="35">
        <f t="shared" si="1"/>
        <v>1791</v>
      </c>
    </row>
    <row r="108" spans="2:7" ht="23.25">
      <c r="B108" s="30" t="s">
        <v>36</v>
      </c>
      <c r="C108" s="31" t="s">
        <v>12</v>
      </c>
      <c r="D108" s="32" t="s">
        <v>148</v>
      </c>
      <c r="E108" s="33">
        <v>1791</v>
      </c>
      <c r="F108" s="34" t="s">
        <v>35</v>
      </c>
      <c r="G108" s="35">
        <f t="shared" si="1"/>
        <v>1791</v>
      </c>
    </row>
    <row r="109" spans="2:7" ht="23.25">
      <c r="B109" s="18" t="s">
        <v>78</v>
      </c>
      <c r="C109" s="19" t="s">
        <v>12</v>
      </c>
      <c r="D109" s="20" t="s">
        <v>149</v>
      </c>
      <c r="E109" s="21">
        <v>47813424.770000003</v>
      </c>
      <c r="F109" s="22">
        <v>22183465.510000002</v>
      </c>
      <c r="G109" s="23">
        <f t="shared" si="1"/>
        <v>25629959.260000002</v>
      </c>
    </row>
    <row r="110" spans="2:7" ht="15">
      <c r="B110" s="30" t="s">
        <v>80</v>
      </c>
      <c r="C110" s="31" t="s">
        <v>12</v>
      </c>
      <c r="D110" s="32" t="s">
        <v>150</v>
      </c>
      <c r="E110" s="33">
        <v>47813424.770000003</v>
      </c>
      <c r="F110" s="34">
        <v>22183465.510000002</v>
      </c>
      <c r="G110" s="35">
        <f t="shared" si="1"/>
        <v>25629959.260000002</v>
      </c>
    </row>
    <row r="111" spans="2:7" ht="23.25">
      <c r="B111" s="30" t="s">
        <v>151</v>
      </c>
      <c r="C111" s="31" t="s">
        <v>12</v>
      </c>
      <c r="D111" s="32" t="s">
        <v>152</v>
      </c>
      <c r="E111" s="33">
        <v>1670000</v>
      </c>
      <c r="F111" s="34" t="s">
        <v>35</v>
      </c>
      <c r="G111" s="35">
        <f t="shared" si="1"/>
        <v>1670000</v>
      </c>
    </row>
    <row r="112" spans="2:7" ht="23.25">
      <c r="B112" s="30" t="s">
        <v>33</v>
      </c>
      <c r="C112" s="31" t="s">
        <v>12</v>
      </c>
      <c r="D112" s="32" t="s">
        <v>153</v>
      </c>
      <c r="E112" s="33">
        <v>1670000</v>
      </c>
      <c r="F112" s="34" t="s">
        <v>35</v>
      </c>
      <c r="G112" s="35">
        <f t="shared" si="1"/>
        <v>1670000</v>
      </c>
    </row>
    <row r="113" spans="2:7" ht="23.25">
      <c r="B113" s="30" t="s">
        <v>36</v>
      </c>
      <c r="C113" s="31" t="s">
        <v>12</v>
      </c>
      <c r="D113" s="32" t="s">
        <v>154</v>
      </c>
      <c r="E113" s="33">
        <v>1670000</v>
      </c>
      <c r="F113" s="34" t="s">
        <v>35</v>
      </c>
      <c r="G113" s="35">
        <f t="shared" si="1"/>
        <v>1670000</v>
      </c>
    </row>
    <row r="114" spans="2:7" ht="34.5">
      <c r="B114" s="30" t="s">
        <v>155</v>
      </c>
      <c r="C114" s="31" t="s">
        <v>12</v>
      </c>
      <c r="D114" s="32" t="s">
        <v>156</v>
      </c>
      <c r="E114" s="33">
        <v>1051494.18</v>
      </c>
      <c r="F114" s="34">
        <v>157611.01999999999</v>
      </c>
      <c r="G114" s="35">
        <f t="shared" si="1"/>
        <v>893883.15999999992</v>
      </c>
    </row>
    <row r="115" spans="2:7" ht="23.25">
      <c r="B115" s="30" t="s">
        <v>33</v>
      </c>
      <c r="C115" s="31" t="s">
        <v>12</v>
      </c>
      <c r="D115" s="32" t="s">
        <v>157</v>
      </c>
      <c r="E115" s="33">
        <v>1001494.18</v>
      </c>
      <c r="F115" s="34">
        <v>107611.02</v>
      </c>
      <c r="G115" s="35">
        <f t="shared" si="1"/>
        <v>893883.16</v>
      </c>
    </row>
    <row r="116" spans="2:7" ht="23.25">
      <c r="B116" s="30" t="s">
        <v>36</v>
      </c>
      <c r="C116" s="31" t="s">
        <v>12</v>
      </c>
      <c r="D116" s="32" t="s">
        <v>158</v>
      </c>
      <c r="E116" s="33">
        <v>1001494.18</v>
      </c>
      <c r="F116" s="34">
        <v>107611.02</v>
      </c>
      <c r="G116" s="35">
        <f t="shared" si="1"/>
        <v>893883.16</v>
      </c>
    </row>
    <row r="117" spans="2:7" ht="15">
      <c r="B117" s="30" t="s">
        <v>48</v>
      </c>
      <c r="C117" s="31" t="s">
        <v>12</v>
      </c>
      <c r="D117" s="32" t="s">
        <v>159</v>
      </c>
      <c r="E117" s="33">
        <v>50000</v>
      </c>
      <c r="F117" s="34">
        <v>50000</v>
      </c>
      <c r="G117" s="35" t="str">
        <f t="shared" si="1"/>
        <v>-</v>
      </c>
    </row>
    <row r="118" spans="2:7" ht="15">
      <c r="B118" s="30" t="s">
        <v>50</v>
      </c>
      <c r="C118" s="31" t="s">
        <v>12</v>
      </c>
      <c r="D118" s="32" t="s">
        <v>160</v>
      </c>
      <c r="E118" s="33">
        <v>50000</v>
      </c>
      <c r="F118" s="34">
        <v>50000</v>
      </c>
      <c r="G118" s="35" t="str">
        <f t="shared" si="1"/>
        <v>-</v>
      </c>
    </row>
    <row r="119" spans="2:7" ht="34.5">
      <c r="B119" s="30" t="s">
        <v>161</v>
      </c>
      <c r="C119" s="31" t="s">
        <v>12</v>
      </c>
      <c r="D119" s="32" t="s">
        <v>162</v>
      </c>
      <c r="E119" s="33">
        <v>802983.36</v>
      </c>
      <c r="F119" s="34" t="s">
        <v>35</v>
      </c>
      <c r="G119" s="35">
        <f t="shared" si="1"/>
        <v>802983.36</v>
      </c>
    </row>
    <row r="120" spans="2:7" ht="15">
      <c r="B120" s="30" t="s">
        <v>48</v>
      </c>
      <c r="C120" s="31" t="s">
        <v>12</v>
      </c>
      <c r="D120" s="32" t="s">
        <v>163</v>
      </c>
      <c r="E120" s="33">
        <v>802983.36</v>
      </c>
      <c r="F120" s="34" t="s">
        <v>35</v>
      </c>
      <c r="G120" s="35">
        <f t="shared" si="1"/>
        <v>802983.36</v>
      </c>
    </row>
    <row r="121" spans="2:7" ht="15">
      <c r="B121" s="30" t="s">
        <v>164</v>
      </c>
      <c r="C121" s="31" t="s">
        <v>12</v>
      </c>
      <c r="D121" s="32" t="s">
        <v>165</v>
      </c>
      <c r="E121" s="33">
        <v>802983.36</v>
      </c>
      <c r="F121" s="34" t="s">
        <v>35</v>
      </c>
      <c r="G121" s="35">
        <f t="shared" si="1"/>
        <v>802983.36</v>
      </c>
    </row>
    <row r="122" spans="2:7" ht="34.5">
      <c r="B122" s="30" t="s">
        <v>166</v>
      </c>
      <c r="C122" s="31" t="s">
        <v>12</v>
      </c>
      <c r="D122" s="32" t="s">
        <v>167</v>
      </c>
      <c r="E122" s="33">
        <v>30473481.23</v>
      </c>
      <c r="F122" s="34">
        <v>15501072.26</v>
      </c>
      <c r="G122" s="35">
        <f t="shared" si="1"/>
        <v>14972408.970000001</v>
      </c>
    </row>
    <row r="123" spans="2:7" ht="57">
      <c r="B123" s="30" t="s">
        <v>21</v>
      </c>
      <c r="C123" s="31" t="s">
        <v>12</v>
      </c>
      <c r="D123" s="32" t="s">
        <v>168</v>
      </c>
      <c r="E123" s="33">
        <v>23862467.579999998</v>
      </c>
      <c r="F123" s="34">
        <v>12109714.99</v>
      </c>
      <c r="G123" s="35">
        <f t="shared" si="1"/>
        <v>11752752.589999998</v>
      </c>
    </row>
    <row r="124" spans="2:7" ht="15">
      <c r="B124" s="30" t="s">
        <v>110</v>
      </c>
      <c r="C124" s="31" t="s">
        <v>12</v>
      </c>
      <c r="D124" s="32" t="s">
        <v>169</v>
      </c>
      <c r="E124" s="33">
        <v>23862467.579999998</v>
      </c>
      <c r="F124" s="34">
        <v>12109714.99</v>
      </c>
      <c r="G124" s="35">
        <f t="shared" si="1"/>
        <v>11752752.589999998</v>
      </c>
    </row>
    <row r="125" spans="2:7" ht="23.25">
      <c r="B125" s="30" t="s">
        <v>33</v>
      </c>
      <c r="C125" s="31" t="s">
        <v>12</v>
      </c>
      <c r="D125" s="32" t="s">
        <v>170</v>
      </c>
      <c r="E125" s="33">
        <v>6597713.6500000004</v>
      </c>
      <c r="F125" s="34">
        <v>3386714.87</v>
      </c>
      <c r="G125" s="35">
        <f t="shared" si="1"/>
        <v>3210998.7800000003</v>
      </c>
    </row>
    <row r="126" spans="2:7" ht="23.25">
      <c r="B126" s="30" t="s">
        <v>36</v>
      </c>
      <c r="C126" s="31" t="s">
        <v>12</v>
      </c>
      <c r="D126" s="32" t="s">
        <v>171</v>
      </c>
      <c r="E126" s="33">
        <v>6597713.6500000004</v>
      </c>
      <c r="F126" s="34">
        <v>3386714.87</v>
      </c>
      <c r="G126" s="35">
        <f t="shared" si="1"/>
        <v>3210998.7800000003</v>
      </c>
    </row>
    <row r="127" spans="2:7" ht="15">
      <c r="B127" s="30" t="s">
        <v>48</v>
      </c>
      <c r="C127" s="31" t="s">
        <v>12</v>
      </c>
      <c r="D127" s="32" t="s">
        <v>172</v>
      </c>
      <c r="E127" s="33">
        <v>13300</v>
      </c>
      <c r="F127" s="34">
        <v>4642.3999999999996</v>
      </c>
      <c r="G127" s="35">
        <f t="shared" si="1"/>
        <v>8657.6</v>
      </c>
    </row>
    <row r="128" spans="2:7" ht="15">
      <c r="B128" s="30" t="s">
        <v>50</v>
      </c>
      <c r="C128" s="31" t="s">
        <v>12</v>
      </c>
      <c r="D128" s="32" t="s">
        <v>173</v>
      </c>
      <c r="E128" s="33">
        <v>13300</v>
      </c>
      <c r="F128" s="34">
        <v>4642.3999999999996</v>
      </c>
      <c r="G128" s="35">
        <f t="shared" si="1"/>
        <v>8657.6</v>
      </c>
    </row>
    <row r="129" spans="2:7" ht="68.25">
      <c r="B129" s="30" t="s">
        <v>174</v>
      </c>
      <c r="C129" s="31" t="s">
        <v>12</v>
      </c>
      <c r="D129" s="32" t="s">
        <v>175</v>
      </c>
      <c r="E129" s="33">
        <v>13263466</v>
      </c>
      <c r="F129" s="34">
        <v>6506554.2300000004</v>
      </c>
      <c r="G129" s="35">
        <f t="shared" si="1"/>
        <v>6756911.7699999996</v>
      </c>
    </row>
    <row r="130" spans="2:7" ht="57">
      <c r="B130" s="30" t="s">
        <v>21</v>
      </c>
      <c r="C130" s="31" t="s">
        <v>12</v>
      </c>
      <c r="D130" s="32" t="s">
        <v>176</v>
      </c>
      <c r="E130" s="33">
        <v>13263466</v>
      </c>
      <c r="F130" s="34">
        <v>6506554.2300000004</v>
      </c>
      <c r="G130" s="35">
        <f t="shared" si="1"/>
        <v>6756911.7699999996</v>
      </c>
    </row>
    <row r="131" spans="2:7" ht="15">
      <c r="B131" s="30" t="s">
        <v>110</v>
      </c>
      <c r="C131" s="31" t="s">
        <v>12</v>
      </c>
      <c r="D131" s="32" t="s">
        <v>177</v>
      </c>
      <c r="E131" s="33">
        <v>13263466</v>
      </c>
      <c r="F131" s="34">
        <v>6506554.2300000004</v>
      </c>
      <c r="G131" s="35">
        <f t="shared" si="1"/>
        <v>6756911.7699999996</v>
      </c>
    </row>
    <row r="132" spans="2:7" ht="57">
      <c r="B132" s="30" t="s">
        <v>178</v>
      </c>
      <c r="C132" s="31" t="s">
        <v>12</v>
      </c>
      <c r="D132" s="32" t="s">
        <v>179</v>
      </c>
      <c r="E132" s="33">
        <v>52000</v>
      </c>
      <c r="F132" s="34">
        <v>18228</v>
      </c>
      <c r="G132" s="35">
        <f t="shared" si="1"/>
        <v>33772</v>
      </c>
    </row>
    <row r="133" spans="2:7" ht="57">
      <c r="B133" s="30" t="s">
        <v>21</v>
      </c>
      <c r="C133" s="31" t="s">
        <v>12</v>
      </c>
      <c r="D133" s="32" t="s">
        <v>180</v>
      </c>
      <c r="E133" s="33">
        <v>49880</v>
      </c>
      <c r="F133" s="34">
        <v>18228</v>
      </c>
      <c r="G133" s="35">
        <f t="shared" si="1"/>
        <v>31652</v>
      </c>
    </row>
    <row r="134" spans="2:7" ht="23.25">
      <c r="B134" s="30" t="s">
        <v>23</v>
      </c>
      <c r="C134" s="31" t="s">
        <v>12</v>
      </c>
      <c r="D134" s="32" t="s">
        <v>181</v>
      </c>
      <c r="E134" s="33">
        <v>49880</v>
      </c>
      <c r="F134" s="34">
        <v>18228</v>
      </c>
      <c r="G134" s="35">
        <f t="shared" si="1"/>
        <v>31652</v>
      </c>
    </row>
    <row r="135" spans="2:7" ht="23.25">
      <c r="B135" s="30" t="s">
        <v>33</v>
      </c>
      <c r="C135" s="31" t="s">
        <v>12</v>
      </c>
      <c r="D135" s="32" t="s">
        <v>182</v>
      </c>
      <c r="E135" s="33">
        <v>2120</v>
      </c>
      <c r="F135" s="34" t="s">
        <v>35</v>
      </c>
      <c r="G135" s="35">
        <f t="shared" si="1"/>
        <v>2120</v>
      </c>
    </row>
    <row r="136" spans="2:7" ht="23.25">
      <c r="B136" s="30" t="s">
        <v>36</v>
      </c>
      <c r="C136" s="31" t="s">
        <v>12</v>
      </c>
      <c r="D136" s="32" t="s">
        <v>183</v>
      </c>
      <c r="E136" s="33">
        <v>2120</v>
      </c>
      <c r="F136" s="34" t="s">
        <v>35</v>
      </c>
      <c r="G136" s="35">
        <f t="shared" si="1"/>
        <v>2120</v>
      </c>
    </row>
    <row r="137" spans="2:7" ht="34.5">
      <c r="B137" s="30" t="s">
        <v>184</v>
      </c>
      <c r="C137" s="31" t="s">
        <v>12</v>
      </c>
      <c r="D137" s="32" t="s">
        <v>185</v>
      </c>
      <c r="E137" s="33">
        <v>500000</v>
      </c>
      <c r="F137" s="34" t="s">
        <v>35</v>
      </c>
      <c r="G137" s="35">
        <f t="shared" si="1"/>
        <v>500000</v>
      </c>
    </row>
    <row r="138" spans="2:7" ht="23.25">
      <c r="B138" s="30" t="s">
        <v>33</v>
      </c>
      <c r="C138" s="31" t="s">
        <v>12</v>
      </c>
      <c r="D138" s="32" t="s">
        <v>186</v>
      </c>
      <c r="E138" s="33">
        <v>500000</v>
      </c>
      <c r="F138" s="34" t="s">
        <v>35</v>
      </c>
      <c r="G138" s="35">
        <f t="shared" si="1"/>
        <v>500000</v>
      </c>
    </row>
    <row r="139" spans="2:7" ht="23.25">
      <c r="B139" s="30" t="s">
        <v>36</v>
      </c>
      <c r="C139" s="31" t="s">
        <v>12</v>
      </c>
      <c r="D139" s="32" t="s">
        <v>187</v>
      </c>
      <c r="E139" s="33">
        <v>500000</v>
      </c>
      <c r="F139" s="34" t="s">
        <v>35</v>
      </c>
      <c r="G139" s="35">
        <f t="shared" si="1"/>
        <v>500000</v>
      </c>
    </row>
    <row r="140" spans="2:7" ht="45.75">
      <c r="B140" s="18" t="s">
        <v>188</v>
      </c>
      <c r="C140" s="19" t="s">
        <v>12</v>
      </c>
      <c r="D140" s="20" t="s">
        <v>189</v>
      </c>
      <c r="E140" s="21">
        <v>8551396</v>
      </c>
      <c r="F140" s="22">
        <v>6351867.9500000002</v>
      </c>
      <c r="G140" s="23">
        <f t="shared" si="1"/>
        <v>2199528.0499999998</v>
      </c>
    </row>
    <row r="141" spans="2:7" ht="45.75">
      <c r="B141" s="30" t="s">
        <v>190</v>
      </c>
      <c r="C141" s="31" t="s">
        <v>12</v>
      </c>
      <c r="D141" s="32" t="s">
        <v>191</v>
      </c>
      <c r="E141" s="33">
        <v>3804550</v>
      </c>
      <c r="F141" s="34">
        <v>3504550</v>
      </c>
      <c r="G141" s="35">
        <f t="shared" si="1"/>
        <v>300000</v>
      </c>
    </row>
    <row r="142" spans="2:7" ht="113.25">
      <c r="B142" s="36" t="s">
        <v>192</v>
      </c>
      <c r="C142" s="31" t="s">
        <v>12</v>
      </c>
      <c r="D142" s="32" t="s">
        <v>193</v>
      </c>
      <c r="E142" s="33">
        <v>421750</v>
      </c>
      <c r="F142" s="34">
        <v>121750</v>
      </c>
      <c r="G142" s="35">
        <f t="shared" si="1"/>
        <v>300000</v>
      </c>
    </row>
    <row r="143" spans="2:7" ht="23.25">
      <c r="B143" s="30" t="s">
        <v>33</v>
      </c>
      <c r="C143" s="31" t="s">
        <v>12</v>
      </c>
      <c r="D143" s="32" t="s">
        <v>194</v>
      </c>
      <c r="E143" s="33">
        <v>421750</v>
      </c>
      <c r="F143" s="34">
        <v>121750</v>
      </c>
      <c r="G143" s="35">
        <f t="shared" ref="G143:G206" si="2">IF(OR(E143="-",IF(F143="-",0,F143)&gt;=IF(E143="-",0,E143)),"-",IF(E143="-",0,E143)-IF(F143="-",0,F143))</f>
        <v>300000</v>
      </c>
    </row>
    <row r="144" spans="2:7" ht="23.25">
      <c r="B144" s="30" t="s">
        <v>36</v>
      </c>
      <c r="C144" s="31" t="s">
        <v>12</v>
      </c>
      <c r="D144" s="32" t="s">
        <v>195</v>
      </c>
      <c r="E144" s="33">
        <v>421750</v>
      </c>
      <c r="F144" s="34">
        <v>121750</v>
      </c>
      <c r="G144" s="35">
        <f t="shared" si="2"/>
        <v>300000</v>
      </c>
    </row>
    <row r="145" spans="2:7" ht="113.25">
      <c r="B145" s="36" t="s">
        <v>196</v>
      </c>
      <c r="C145" s="31" t="s">
        <v>12</v>
      </c>
      <c r="D145" s="32" t="s">
        <v>197</v>
      </c>
      <c r="E145" s="33">
        <v>3382800</v>
      </c>
      <c r="F145" s="34">
        <v>3382800</v>
      </c>
      <c r="G145" s="35" t="str">
        <f t="shared" si="2"/>
        <v>-</v>
      </c>
    </row>
    <row r="146" spans="2:7" ht="15">
      <c r="B146" s="30" t="s">
        <v>198</v>
      </c>
      <c r="C146" s="31" t="s">
        <v>12</v>
      </c>
      <c r="D146" s="32" t="s">
        <v>199</v>
      </c>
      <c r="E146" s="33">
        <v>3382800</v>
      </c>
      <c r="F146" s="34">
        <v>3382800</v>
      </c>
      <c r="G146" s="35" t="str">
        <f t="shared" si="2"/>
        <v>-</v>
      </c>
    </row>
    <row r="147" spans="2:7" ht="15">
      <c r="B147" s="30" t="s">
        <v>200</v>
      </c>
      <c r="C147" s="31" t="s">
        <v>12</v>
      </c>
      <c r="D147" s="32" t="s">
        <v>201</v>
      </c>
      <c r="E147" s="33">
        <v>3382800</v>
      </c>
      <c r="F147" s="34">
        <v>3382800</v>
      </c>
      <c r="G147" s="35" t="str">
        <f t="shared" si="2"/>
        <v>-</v>
      </c>
    </row>
    <row r="148" spans="2:7" ht="34.5">
      <c r="B148" s="30" t="s">
        <v>202</v>
      </c>
      <c r="C148" s="31" t="s">
        <v>12</v>
      </c>
      <c r="D148" s="32" t="s">
        <v>203</v>
      </c>
      <c r="E148" s="33">
        <v>4746846</v>
      </c>
      <c r="F148" s="34">
        <v>2847317.95</v>
      </c>
      <c r="G148" s="35">
        <f t="shared" si="2"/>
        <v>1899528.0499999998</v>
      </c>
    </row>
    <row r="149" spans="2:7" ht="90.75">
      <c r="B149" s="36" t="s">
        <v>204</v>
      </c>
      <c r="C149" s="31" t="s">
        <v>12</v>
      </c>
      <c r="D149" s="32" t="s">
        <v>205</v>
      </c>
      <c r="E149" s="33">
        <v>4746846</v>
      </c>
      <c r="F149" s="34">
        <v>2847317.95</v>
      </c>
      <c r="G149" s="35">
        <f t="shared" si="2"/>
        <v>1899528.0499999998</v>
      </c>
    </row>
    <row r="150" spans="2:7" ht="57">
      <c r="B150" s="30" t="s">
        <v>21</v>
      </c>
      <c r="C150" s="31" t="s">
        <v>12</v>
      </c>
      <c r="D150" s="32" t="s">
        <v>206</v>
      </c>
      <c r="E150" s="33">
        <v>3494346</v>
      </c>
      <c r="F150" s="34">
        <v>2263126.42</v>
      </c>
      <c r="G150" s="35">
        <f t="shared" si="2"/>
        <v>1231219.58</v>
      </c>
    </row>
    <row r="151" spans="2:7" ht="15">
      <c r="B151" s="30" t="s">
        <v>110</v>
      </c>
      <c r="C151" s="31" t="s">
        <v>12</v>
      </c>
      <c r="D151" s="32" t="s">
        <v>207</v>
      </c>
      <c r="E151" s="33">
        <v>3494346</v>
      </c>
      <c r="F151" s="34">
        <v>2263126.42</v>
      </c>
      <c r="G151" s="35">
        <f t="shared" si="2"/>
        <v>1231219.58</v>
      </c>
    </row>
    <row r="152" spans="2:7" ht="23.25">
      <c r="B152" s="30" t="s">
        <v>33</v>
      </c>
      <c r="C152" s="31" t="s">
        <v>12</v>
      </c>
      <c r="D152" s="32" t="s">
        <v>208</v>
      </c>
      <c r="E152" s="33">
        <v>1240100</v>
      </c>
      <c r="F152" s="34">
        <v>579549.13</v>
      </c>
      <c r="G152" s="35">
        <f t="shared" si="2"/>
        <v>660550.87</v>
      </c>
    </row>
    <row r="153" spans="2:7" ht="23.25">
      <c r="B153" s="30" t="s">
        <v>36</v>
      </c>
      <c r="C153" s="31" t="s">
        <v>12</v>
      </c>
      <c r="D153" s="32" t="s">
        <v>209</v>
      </c>
      <c r="E153" s="33">
        <v>1240100</v>
      </c>
      <c r="F153" s="34">
        <v>579549.13</v>
      </c>
      <c r="G153" s="35">
        <f t="shared" si="2"/>
        <v>660550.87</v>
      </c>
    </row>
    <row r="154" spans="2:7" ht="15">
      <c r="B154" s="30" t="s">
        <v>48</v>
      </c>
      <c r="C154" s="31" t="s">
        <v>12</v>
      </c>
      <c r="D154" s="32" t="s">
        <v>210</v>
      </c>
      <c r="E154" s="33">
        <v>12400</v>
      </c>
      <c r="F154" s="34">
        <v>4642.3999999999996</v>
      </c>
      <c r="G154" s="35">
        <f t="shared" si="2"/>
        <v>7757.6</v>
      </c>
    </row>
    <row r="155" spans="2:7" ht="15">
      <c r="B155" s="30" t="s">
        <v>50</v>
      </c>
      <c r="C155" s="31" t="s">
        <v>12</v>
      </c>
      <c r="D155" s="32" t="s">
        <v>211</v>
      </c>
      <c r="E155" s="33">
        <v>12400</v>
      </c>
      <c r="F155" s="34">
        <v>4642.3999999999996</v>
      </c>
      <c r="G155" s="35">
        <f t="shared" si="2"/>
        <v>7757.6</v>
      </c>
    </row>
    <row r="156" spans="2:7" ht="45.75">
      <c r="B156" s="18" t="s">
        <v>212</v>
      </c>
      <c r="C156" s="19" t="s">
        <v>12</v>
      </c>
      <c r="D156" s="20" t="s">
        <v>213</v>
      </c>
      <c r="E156" s="21">
        <v>4521021</v>
      </c>
      <c r="F156" s="22">
        <v>2173597.94</v>
      </c>
      <c r="G156" s="23">
        <f t="shared" si="2"/>
        <v>2347423.06</v>
      </c>
    </row>
    <row r="157" spans="2:7" ht="23.25">
      <c r="B157" s="30" t="s">
        <v>40</v>
      </c>
      <c r="C157" s="31" t="s">
        <v>12</v>
      </c>
      <c r="D157" s="32" t="s">
        <v>214</v>
      </c>
      <c r="E157" s="33">
        <v>4521021</v>
      </c>
      <c r="F157" s="34">
        <v>2173597.94</v>
      </c>
      <c r="G157" s="35">
        <f t="shared" si="2"/>
        <v>2347423.06</v>
      </c>
    </row>
    <row r="158" spans="2:7" ht="90.75">
      <c r="B158" s="36" t="s">
        <v>215</v>
      </c>
      <c r="C158" s="31" t="s">
        <v>12</v>
      </c>
      <c r="D158" s="32" t="s">
        <v>216</v>
      </c>
      <c r="E158" s="33">
        <v>4521021</v>
      </c>
      <c r="F158" s="34">
        <v>2173597.94</v>
      </c>
      <c r="G158" s="35">
        <f t="shared" si="2"/>
        <v>2347423.06</v>
      </c>
    </row>
    <row r="159" spans="2:7" ht="57">
      <c r="B159" s="30" t="s">
        <v>21</v>
      </c>
      <c r="C159" s="31" t="s">
        <v>12</v>
      </c>
      <c r="D159" s="32" t="s">
        <v>217</v>
      </c>
      <c r="E159" s="33">
        <v>4133221</v>
      </c>
      <c r="F159" s="34">
        <v>1791597.94</v>
      </c>
      <c r="G159" s="35">
        <f t="shared" si="2"/>
        <v>2341623.06</v>
      </c>
    </row>
    <row r="160" spans="2:7" ht="23.25">
      <c r="B160" s="30" t="s">
        <v>23</v>
      </c>
      <c r="C160" s="31" t="s">
        <v>12</v>
      </c>
      <c r="D160" s="32" t="s">
        <v>218</v>
      </c>
      <c r="E160" s="33">
        <v>4133221</v>
      </c>
      <c r="F160" s="34">
        <v>1791597.94</v>
      </c>
      <c r="G160" s="35">
        <f t="shared" si="2"/>
        <v>2341623.06</v>
      </c>
    </row>
    <row r="161" spans="2:7" ht="23.25">
      <c r="B161" s="30" t="s">
        <v>33</v>
      </c>
      <c r="C161" s="31" t="s">
        <v>12</v>
      </c>
      <c r="D161" s="32" t="s">
        <v>219</v>
      </c>
      <c r="E161" s="33">
        <v>387800</v>
      </c>
      <c r="F161" s="34">
        <v>382000</v>
      </c>
      <c r="G161" s="35">
        <f t="shared" si="2"/>
        <v>5800</v>
      </c>
    </row>
    <row r="162" spans="2:7" ht="23.25">
      <c r="B162" s="30" t="s">
        <v>36</v>
      </c>
      <c r="C162" s="31" t="s">
        <v>12</v>
      </c>
      <c r="D162" s="32" t="s">
        <v>220</v>
      </c>
      <c r="E162" s="33">
        <v>387800</v>
      </c>
      <c r="F162" s="34">
        <v>382000</v>
      </c>
      <c r="G162" s="35">
        <f t="shared" si="2"/>
        <v>5800</v>
      </c>
    </row>
    <row r="163" spans="2:7" ht="23.25">
      <c r="B163" s="18" t="s">
        <v>221</v>
      </c>
      <c r="C163" s="19" t="s">
        <v>12</v>
      </c>
      <c r="D163" s="20" t="s">
        <v>222</v>
      </c>
      <c r="E163" s="21">
        <v>41840200</v>
      </c>
      <c r="F163" s="22">
        <v>12561755.890000001</v>
      </c>
      <c r="G163" s="23">
        <f t="shared" si="2"/>
        <v>29278444.109999999</v>
      </c>
    </row>
    <row r="164" spans="2:7" ht="23.25">
      <c r="B164" s="30" t="s">
        <v>223</v>
      </c>
      <c r="C164" s="31" t="s">
        <v>12</v>
      </c>
      <c r="D164" s="32" t="s">
        <v>224</v>
      </c>
      <c r="E164" s="33">
        <v>41840200</v>
      </c>
      <c r="F164" s="34">
        <v>12561755.890000001</v>
      </c>
      <c r="G164" s="35">
        <f t="shared" si="2"/>
        <v>29278444.109999999</v>
      </c>
    </row>
    <row r="165" spans="2:7" ht="90.75">
      <c r="B165" s="36" t="s">
        <v>225</v>
      </c>
      <c r="C165" s="31" t="s">
        <v>12</v>
      </c>
      <c r="D165" s="32" t="s">
        <v>226</v>
      </c>
      <c r="E165" s="33">
        <v>29200000</v>
      </c>
      <c r="F165" s="34">
        <v>11799652.720000001</v>
      </c>
      <c r="G165" s="35">
        <f t="shared" si="2"/>
        <v>17400347.280000001</v>
      </c>
    </row>
    <row r="166" spans="2:7" ht="15">
      <c r="B166" s="30" t="s">
        <v>48</v>
      </c>
      <c r="C166" s="31" t="s">
        <v>12</v>
      </c>
      <c r="D166" s="32" t="s">
        <v>227</v>
      </c>
      <c r="E166" s="33">
        <v>29200000</v>
      </c>
      <c r="F166" s="34">
        <v>11799652.720000001</v>
      </c>
      <c r="G166" s="35">
        <f t="shared" si="2"/>
        <v>17400347.280000001</v>
      </c>
    </row>
    <row r="167" spans="2:7" ht="45.75">
      <c r="B167" s="30" t="s">
        <v>228</v>
      </c>
      <c r="C167" s="31" t="s">
        <v>12</v>
      </c>
      <c r="D167" s="32" t="s">
        <v>229</v>
      </c>
      <c r="E167" s="33">
        <v>29200000</v>
      </c>
      <c r="F167" s="34">
        <v>11799652.720000001</v>
      </c>
      <c r="G167" s="35">
        <f t="shared" si="2"/>
        <v>17400347.280000001</v>
      </c>
    </row>
    <row r="168" spans="2:7" ht="57">
      <c r="B168" s="30" t="s">
        <v>230</v>
      </c>
      <c r="C168" s="31" t="s">
        <v>12</v>
      </c>
      <c r="D168" s="32" t="s">
        <v>231</v>
      </c>
      <c r="E168" s="33">
        <v>100</v>
      </c>
      <c r="F168" s="34">
        <v>41.7</v>
      </c>
      <c r="G168" s="35">
        <f t="shared" si="2"/>
        <v>58.3</v>
      </c>
    </row>
    <row r="169" spans="2:7" ht="23.25">
      <c r="B169" s="30" t="s">
        <v>33</v>
      </c>
      <c r="C169" s="31" t="s">
        <v>12</v>
      </c>
      <c r="D169" s="32" t="s">
        <v>232</v>
      </c>
      <c r="E169" s="33">
        <v>100</v>
      </c>
      <c r="F169" s="34">
        <v>41.7</v>
      </c>
      <c r="G169" s="35">
        <f t="shared" si="2"/>
        <v>58.3</v>
      </c>
    </row>
    <row r="170" spans="2:7" ht="23.25">
      <c r="B170" s="30" t="s">
        <v>36</v>
      </c>
      <c r="C170" s="31" t="s">
        <v>12</v>
      </c>
      <c r="D170" s="32" t="s">
        <v>233</v>
      </c>
      <c r="E170" s="33">
        <v>100</v>
      </c>
      <c r="F170" s="34">
        <v>41.7</v>
      </c>
      <c r="G170" s="35">
        <f t="shared" si="2"/>
        <v>58.3</v>
      </c>
    </row>
    <row r="171" spans="2:7" ht="90.75">
      <c r="B171" s="36" t="s">
        <v>234</v>
      </c>
      <c r="C171" s="31" t="s">
        <v>12</v>
      </c>
      <c r="D171" s="32" t="s">
        <v>235</v>
      </c>
      <c r="E171" s="33">
        <v>100</v>
      </c>
      <c r="F171" s="34">
        <v>10.050000000000001</v>
      </c>
      <c r="G171" s="35">
        <f t="shared" si="2"/>
        <v>89.95</v>
      </c>
    </row>
    <row r="172" spans="2:7" ht="23.25">
      <c r="B172" s="30" t="s">
        <v>33</v>
      </c>
      <c r="C172" s="31" t="s">
        <v>12</v>
      </c>
      <c r="D172" s="32" t="s">
        <v>236</v>
      </c>
      <c r="E172" s="33">
        <v>100</v>
      </c>
      <c r="F172" s="34">
        <v>10.050000000000001</v>
      </c>
      <c r="G172" s="35">
        <f t="shared" si="2"/>
        <v>89.95</v>
      </c>
    </row>
    <row r="173" spans="2:7" ht="23.25">
      <c r="B173" s="30" t="s">
        <v>36</v>
      </c>
      <c r="C173" s="31" t="s">
        <v>12</v>
      </c>
      <c r="D173" s="32" t="s">
        <v>237</v>
      </c>
      <c r="E173" s="33">
        <v>100</v>
      </c>
      <c r="F173" s="34">
        <v>10.050000000000001</v>
      </c>
      <c r="G173" s="35">
        <f t="shared" si="2"/>
        <v>89.95</v>
      </c>
    </row>
    <row r="174" spans="2:7" ht="90.75">
      <c r="B174" s="36" t="s">
        <v>238</v>
      </c>
      <c r="C174" s="31" t="s">
        <v>12</v>
      </c>
      <c r="D174" s="32" t="s">
        <v>239</v>
      </c>
      <c r="E174" s="33">
        <v>12640000</v>
      </c>
      <c r="F174" s="34">
        <v>762051.42</v>
      </c>
      <c r="G174" s="35">
        <f t="shared" si="2"/>
        <v>11877948.58</v>
      </c>
    </row>
    <row r="175" spans="2:7" ht="15">
      <c r="B175" s="30" t="s">
        <v>48</v>
      </c>
      <c r="C175" s="31" t="s">
        <v>12</v>
      </c>
      <c r="D175" s="32" t="s">
        <v>240</v>
      </c>
      <c r="E175" s="33">
        <v>12640000</v>
      </c>
      <c r="F175" s="34">
        <v>762051.42</v>
      </c>
      <c r="G175" s="35">
        <f t="shared" si="2"/>
        <v>11877948.58</v>
      </c>
    </row>
    <row r="176" spans="2:7" ht="45.75">
      <c r="B176" s="30" t="s">
        <v>228</v>
      </c>
      <c r="C176" s="31" t="s">
        <v>12</v>
      </c>
      <c r="D176" s="32" t="s">
        <v>241</v>
      </c>
      <c r="E176" s="33">
        <v>12640000</v>
      </c>
      <c r="F176" s="34">
        <v>762051.42</v>
      </c>
      <c r="G176" s="35">
        <f t="shared" si="2"/>
        <v>11877948.58</v>
      </c>
    </row>
    <row r="177" spans="2:7" ht="23.25">
      <c r="B177" s="18" t="s">
        <v>221</v>
      </c>
      <c r="C177" s="19" t="s">
        <v>12</v>
      </c>
      <c r="D177" s="20" t="s">
        <v>242</v>
      </c>
      <c r="E177" s="21">
        <v>1679649.63</v>
      </c>
      <c r="F177" s="22" t="s">
        <v>35</v>
      </c>
      <c r="G177" s="23">
        <f t="shared" si="2"/>
        <v>1679649.63</v>
      </c>
    </row>
    <row r="178" spans="2:7" ht="34.5">
      <c r="B178" s="30" t="s">
        <v>243</v>
      </c>
      <c r="C178" s="31" t="s">
        <v>12</v>
      </c>
      <c r="D178" s="32" t="s">
        <v>244</v>
      </c>
      <c r="E178" s="33">
        <v>1679649.63</v>
      </c>
      <c r="F178" s="34" t="s">
        <v>35</v>
      </c>
      <c r="G178" s="35">
        <f t="shared" si="2"/>
        <v>1679649.63</v>
      </c>
    </row>
    <row r="179" spans="2:7" ht="90.75">
      <c r="B179" s="36" t="s">
        <v>245</v>
      </c>
      <c r="C179" s="31" t="s">
        <v>12</v>
      </c>
      <c r="D179" s="32" t="s">
        <v>246</v>
      </c>
      <c r="E179" s="33">
        <v>1679649.63</v>
      </c>
      <c r="F179" s="34" t="s">
        <v>35</v>
      </c>
      <c r="G179" s="35">
        <f t="shared" si="2"/>
        <v>1679649.63</v>
      </c>
    </row>
    <row r="180" spans="2:7" ht="23.25">
      <c r="B180" s="30" t="s">
        <v>33</v>
      </c>
      <c r="C180" s="31" t="s">
        <v>12</v>
      </c>
      <c r="D180" s="32" t="s">
        <v>247</v>
      </c>
      <c r="E180" s="33">
        <v>1679649.63</v>
      </c>
      <c r="F180" s="34" t="s">
        <v>35</v>
      </c>
      <c r="G180" s="35">
        <f t="shared" si="2"/>
        <v>1679649.63</v>
      </c>
    </row>
    <row r="181" spans="2:7" ht="23.25">
      <c r="B181" s="30" t="s">
        <v>36</v>
      </c>
      <c r="C181" s="31" t="s">
        <v>12</v>
      </c>
      <c r="D181" s="32" t="s">
        <v>248</v>
      </c>
      <c r="E181" s="33">
        <v>1679649.63</v>
      </c>
      <c r="F181" s="34" t="s">
        <v>35</v>
      </c>
      <c r="G181" s="35">
        <f t="shared" si="2"/>
        <v>1679649.63</v>
      </c>
    </row>
    <row r="182" spans="2:7" ht="45.75">
      <c r="B182" s="18" t="s">
        <v>38</v>
      </c>
      <c r="C182" s="19" t="s">
        <v>12</v>
      </c>
      <c r="D182" s="20" t="s">
        <v>249</v>
      </c>
      <c r="E182" s="21">
        <v>4218600.4000000004</v>
      </c>
      <c r="F182" s="22">
        <v>103691.51</v>
      </c>
      <c r="G182" s="23">
        <f t="shared" si="2"/>
        <v>4114908.8900000006</v>
      </c>
    </row>
    <row r="183" spans="2:7" ht="34.5">
      <c r="B183" s="30" t="s">
        <v>250</v>
      </c>
      <c r="C183" s="31" t="s">
        <v>12</v>
      </c>
      <c r="D183" s="32" t="s">
        <v>251</v>
      </c>
      <c r="E183" s="33">
        <v>4218600.4000000004</v>
      </c>
      <c r="F183" s="34">
        <v>103691.51</v>
      </c>
      <c r="G183" s="35">
        <f t="shared" si="2"/>
        <v>4114908.8900000006</v>
      </c>
    </row>
    <row r="184" spans="2:7" ht="102">
      <c r="B184" s="36" t="s">
        <v>252</v>
      </c>
      <c r="C184" s="31" t="s">
        <v>12</v>
      </c>
      <c r="D184" s="32" t="s">
        <v>253</v>
      </c>
      <c r="E184" s="33">
        <v>4218600.4000000004</v>
      </c>
      <c r="F184" s="34">
        <v>103691.51</v>
      </c>
      <c r="G184" s="35">
        <f t="shared" si="2"/>
        <v>4114908.8900000006</v>
      </c>
    </row>
    <row r="185" spans="2:7" ht="23.25">
      <c r="B185" s="30" t="s">
        <v>33</v>
      </c>
      <c r="C185" s="31" t="s">
        <v>12</v>
      </c>
      <c r="D185" s="32" t="s">
        <v>254</v>
      </c>
      <c r="E185" s="33">
        <v>4218600.4000000004</v>
      </c>
      <c r="F185" s="34">
        <v>103691.51</v>
      </c>
      <c r="G185" s="35">
        <f t="shared" si="2"/>
        <v>4114908.8900000006</v>
      </c>
    </row>
    <row r="186" spans="2:7" ht="23.25">
      <c r="B186" s="30" t="s">
        <v>36</v>
      </c>
      <c r="C186" s="31" t="s">
        <v>12</v>
      </c>
      <c r="D186" s="32" t="s">
        <v>255</v>
      </c>
      <c r="E186" s="33">
        <v>4218600.4000000004</v>
      </c>
      <c r="F186" s="34">
        <v>103691.51</v>
      </c>
      <c r="G186" s="35">
        <f t="shared" si="2"/>
        <v>4114908.8900000006</v>
      </c>
    </row>
    <row r="187" spans="2:7" ht="45.75">
      <c r="B187" s="18" t="s">
        <v>38</v>
      </c>
      <c r="C187" s="19" t="s">
        <v>12</v>
      </c>
      <c r="D187" s="20" t="s">
        <v>256</v>
      </c>
      <c r="E187" s="21">
        <v>559320</v>
      </c>
      <c r="F187" s="22">
        <v>559320</v>
      </c>
      <c r="G187" s="23" t="str">
        <f t="shared" si="2"/>
        <v>-</v>
      </c>
    </row>
    <row r="188" spans="2:7" ht="57">
      <c r="B188" s="30" t="s">
        <v>87</v>
      </c>
      <c r="C188" s="31" t="s">
        <v>12</v>
      </c>
      <c r="D188" s="32" t="s">
        <v>257</v>
      </c>
      <c r="E188" s="33">
        <v>559320</v>
      </c>
      <c r="F188" s="34">
        <v>559320</v>
      </c>
      <c r="G188" s="35" t="str">
        <f t="shared" si="2"/>
        <v>-</v>
      </c>
    </row>
    <row r="189" spans="2:7" ht="113.25">
      <c r="B189" s="36" t="s">
        <v>258</v>
      </c>
      <c r="C189" s="31" t="s">
        <v>12</v>
      </c>
      <c r="D189" s="32" t="s">
        <v>259</v>
      </c>
      <c r="E189" s="33">
        <v>559320</v>
      </c>
      <c r="F189" s="34">
        <v>559320</v>
      </c>
      <c r="G189" s="35" t="str">
        <f t="shared" si="2"/>
        <v>-</v>
      </c>
    </row>
    <row r="190" spans="2:7" ht="23.25">
      <c r="B190" s="30" t="s">
        <v>33</v>
      </c>
      <c r="C190" s="31" t="s">
        <v>12</v>
      </c>
      <c r="D190" s="32" t="s">
        <v>260</v>
      </c>
      <c r="E190" s="33">
        <v>559320</v>
      </c>
      <c r="F190" s="34">
        <v>559320</v>
      </c>
      <c r="G190" s="35" t="str">
        <f t="shared" si="2"/>
        <v>-</v>
      </c>
    </row>
    <row r="191" spans="2:7" ht="23.25">
      <c r="B191" s="30" t="s">
        <v>36</v>
      </c>
      <c r="C191" s="31" t="s">
        <v>12</v>
      </c>
      <c r="D191" s="32" t="s">
        <v>261</v>
      </c>
      <c r="E191" s="33">
        <v>559320</v>
      </c>
      <c r="F191" s="34">
        <v>559320</v>
      </c>
      <c r="G191" s="35" t="str">
        <f t="shared" si="2"/>
        <v>-</v>
      </c>
    </row>
    <row r="192" spans="2:7" ht="23.25">
      <c r="B192" s="18" t="s">
        <v>262</v>
      </c>
      <c r="C192" s="19" t="s">
        <v>12</v>
      </c>
      <c r="D192" s="20" t="s">
        <v>263</v>
      </c>
      <c r="E192" s="21">
        <v>1585700</v>
      </c>
      <c r="F192" s="22">
        <v>1412800</v>
      </c>
      <c r="G192" s="23">
        <f t="shared" si="2"/>
        <v>172900</v>
      </c>
    </row>
    <row r="193" spans="2:7" ht="23.25">
      <c r="B193" s="30" t="s">
        <v>264</v>
      </c>
      <c r="C193" s="31" t="s">
        <v>12</v>
      </c>
      <c r="D193" s="32" t="s">
        <v>265</v>
      </c>
      <c r="E193" s="33">
        <v>1585700</v>
      </c>
      <c r="F193" s="34">
        <v>1412800</v>
      </c>
      <c r="G193" s="35">
        <f t="shared" si="2"/>
        <v>172900</v>
      </c>
    </row>
    <row r="194" spans="2:7" ht="102">
      <c r="B194" s="36" t="s">
        <v>266</v>
      </c>
      <c r="C194" s="31" t="s">
        <v>12</v>
      </c>
      <c r="D194" s="32" t="s">
        <v>267</v>
      </c>
      <c r="E194" s="33">
        <v>91000</v>
      </c>
      <c r="F194" s="34">
        <v>91000</v>
      </c>
      <c r="G194" s="35" t="str">
        <f t="shared" si="2"/>
        <v>-</v>
      </c>
    </row>
    <row r="195" spans="2:7" ht="15">
      <c r="B195" s="30" t="s">
        <v>48</v>
      </c>
      <c r="C195" s="31" t="s">
        <v>12</v>
      </c>
      <c r="D195" s="32" t="s">
        <v>268</v>
      </c>
      <c r="E195" s="33">
        <v>91000</v>
      </c>
      <c r="F195" s="34">
        <v>91000</v>
      </c>
      <c r="G195" s="35" t="str">
        <f t="shared" si="2"/>
        <v>-</v>
      </c>
    </row>
    <row r="196" spans="2:7" ht="45.75">
      <c r="B196" s="30" t="s">
        <v>228</v>
      </c>
      <c r="C196" s="31" t="s">
        <v>12</v>
      </c>
      <c r="D196" s="32" t="s">
        <v>269</v>
      </c>
      <c r="E196" s="33">
        <v>91000</v>
      </c>
      <c r="F196" s="34">
        <v>91000</v>
      </c>
      <c r="G196" s="35" t="str">
        <f t="shared" si="2"/>
        <v>-</v>
      </c>
    </row>
    <row r="197" spans="2:7" ht="102">
      <c r="B197" s="36" t="s">
        <v>270</v>
      </c>
      <c r="C197" s="31" t="s">
        <v>12</v>
      </c>
      <c r="D197" s="32" t="s">
        <v>271</v>
      </c>
      <c r="E197" s="33">
        <v>1321800</v>
      </c>
      <c r="F197" s="34">
        <v>1321800</v>
      </c>
      <c r="G197" s="35" t="str">
        <f t="shared" si="2"/>
        <v>-</v>
      </c>
    </row>
    <row r="198" spans="2:7" ht="15">
      <c r="B198" s="30" t="s">
        <v>48</v>
      </c>
      <c r="C198" s="31" t="s">
        <v>12</v>
      </c>
      <c r="D198" s="32" t="s">
        <v>272</v>
      </c>
      <c r="E198" s="33">
        <v>1321800</v>
      </c>
      <c r="F198" s="34">
        <v>1321800</v>
      </c>
      <c r="G198" s="35" t="str">
        <f t="shared" si="2"/>
        <v>-</v>
      </c>
    </row>
    <row r="199" spans="2:7" ht="45.75">
      <c r="B199" s="30" t="s">
        <v>228</v>
      </c>
      <c r="C199" s="31" t="s">
        <v>12</v>
      </c>
      <c r="D199" s="32" t="s">
        <v>273</v>
      </c>
      <c r="E199" s="33">
        <v>1321800</v>
      </c>
      <c r="F199" s="34">
        <v>1321800</v>
      </c>
      <c r="G199" s="35" t="str">
        <f t="shared" si="2"/>
        <v>-</v>
      </c>
    </row>
    <row r="200" spans="2:7" ht="90.75">
      <c r="B200" s="36" t="s">
        <v>274</v>
      </c>
      <c r="C200" s="31" t="s">
        <v>12</v>
      </c>
      <c r="D200" s="32" t="s">
        <v>275</v>
      </c>
      <c r="E200" s="33">
        <v>157925.51999999999</v>
      </c>
      <c r="F200" s="34" t="s">
        <v>35</v>
      </c>
      <c r="G200" s="35">
        <f t="shared" si="2"/>
        <v>157925.51999999999</v>
      </c>
    </row>
    <row r="201" spans="2:7" ht="15">
      <c r="B201" s="30" t="s">
        <v>48</v>
      </c>
      <c r="C201" s="31" t="s">
        <v>12</v>
      </c>
      <c r="D201" s="32" t="s">
        <v>276</v>
      </c>
      <c r="E201" s="33">
        <v>157925.51999999999</v>
      </c>
      <c r="F201" s="34" t="s">
        <v>35</v>
      </c>
      <c r="G201" s="35">
        <f t="shared" si="2"/>
        <v>157925.51999999999</v>
      </c>
    </row>
    <row r="202" spans="2:7" ht="45.75">
      <c r="B202" s="30" t="s">
        <v>228</v>
      </c>
      <c r="C202" s="31" t="s">
        <v>12</v>
      </c>
      <c r="D202" s="32" t="s">
        <v>277</v>
      </c>
      <c r="E202" s="33">
        <v>157925.51999999999</v>
      </c>
      <c r="F202" s="34" t="s">
        <v>35</v>
      </c>
      <c r="G202" s="35">
        <f t="shared" si="2"/>
        <v>157925.51999999999</v>
      </c>
    </row>
    <row r="203" spans="2:7" ht="102">
      <c r="B203" s="36" t="s">
        <v>278</v>
      </c>
      <c r="C203" s="31" t="s">
        <v>12</v>
      </c>
      <c r="D203" s="32" t="s">
        <v>279</v>
      </c>
      <c r="E203" s="33">
        <v>14974.48</v>
      </c>
      <c r="F203" s="34" t="s">
        <v>35</v>
      </c>
      <c r="G203" s="35">
        <f t="shared" si="2"/>
        <v>14974.48</v>
      </c>
    </row>
    <row r="204" spans="2:7" ht="15">
      <c r="B204" s="30" t="s">
        <v>48</v>
      </c>
      <c r="C204" s="31" t="s">
        <v>12</v>
      </c>
      <c r="D204" s="32" t="s">
        <v>280</v>
      </c>
      <c r="E204" s="33">
        <v>14974.48</v>
      </c>
      <c r="F204" s="34" t="s">
        <v>35</v>
      </c>
      <c r="G204" s="35">
        <f t="shared" si="2"/>
        <v>14974.48</v>
      </c>
    </row>
    <row r="205" spans="2:7" ht="15">
      <c r="B205" s="30" t="s">
        <v>164</v>
      </c>
      <c r="C205" s="31" t="s">
        <v>12</v>
      </c>
      <c r="D205" s="32" t="s">
        <v>281</v>
      </c>
      <c r="E205" s="33">
        <v>14974.48</v>
      </c>
      <c r="F205" s="34" t="s">
        <v>35</v>
      </c>
      <c r="G205" s="35">
        <f t="shared" si="2"/>
        <v>14974.48</v>
      </c>
    </row>
    <row r="206" spans="2:7" ht="23.25">
      <c r="B206" s="18" t="s">
        <v>78</v>
      </c>
      <c r="C206" s="19" t="s">
        <v>12</v>
      </c>
      <c r="D206" s="20" t="s">
        <v>282</v>
      </c>
      <c r="E206" s="21">
        <v>36000</v>
      </c>
      <c r="F206" s="22">
        <v>5362.4</v>
      </c>
      <c r="G206" s="23">
        <f t="shared" si="2"/>
        <v>30637.599999999999</v>
      </c>
    </row>
    <row r="207" spans="2:7" ht="15">
      <c r="B207" s="30" t="s">
        <v>80</v>
      </c>
      <c r="C207" s="31" t="s">
        <v>12</v>
      </c>
      <c r="D207" s="32" t="s">
        <v>283</v>
      </c>
      <c r="E207" s="33">
        <v>36000</v>
      </c>
      <c r="F207" s="34">
        <v>5362.4</v>
      </c>
      <c r="G207" s="35">
        <f t="shared" ref="G207:G270" si="3">IF(OR(E207="-",IF(F207="-",0,F207)&gt;=IF(E207="-",0,E207)),"-",IF(E207="-",0,E207)-IF(F207="-",0,F207))</f>
        <v>30637.599999999999</v>
      </c>
    </row>
    <row r="208" spans="2:7" ht="34.5">
      <c r="B208" s="30" t="s">
        <v>284</v>
      </c>
      <c r="C208" s="31" t="s">
        <v>12</v>
      </c>
      <c r="D208" s="32" t="s">
        <v>285</v>
      </c>
      <c r="E208" s="33">
        <v>36000</v>
      </c>
      <c r="F208" s="34">
        <v>5362.4</v>
      </c>
      <c r="G208" s="35">
        <f t="shared" si="3"/>
        <v>30637.599999999999</v>
      </c>
    </row>
    <row r="209" spans="2:7" ht="23.25">
      <c r="B209" s="30" t="s">
        <v>33</v>
      </c>
      <c r="C209" s="31" t="s">
        <v>12</v>
      </c>
      <c r="D209" s="32" t="s">
        <v>286</v>
      </c>
      <c r="E209" s="33">
        <v>36000</v>
      </c>
      <c r="F209" s="34">
        <v>5362.4</v>
      </c>
      <c r="G209" s="35">
        <f t="shared" si="3"/>
        <v>30637.599999999999</v>
      </c>
    </row>
    <row r="210" spans="2:7" ht="23.25">
      <c r="B210" s="30" t="s">
        <v>36</v>
      </c>
      <c r="C210" s="31" t="s">
        <v>12</v>
      </c>
      <c r="D210" s="32" t="s">
        <v>287</v>
      </c>
      <c r="E210" s="33">
        <v>36000</v>
      </c>
      <c r="F210" s="34">
        <v>5362.4</v>
      </c>
      <c r="G210" s="35">
        <f t="shared" si="3"/>
        <v>30637.599999999999</v>
      </c>
    </row>
    <row r="211" spans="2:7" ht="45.75">
      <c r="B211" s="18" t="s">
        <v>38</v>
      </c>
      <c r="C211" s="19" t="s">
        <v>12</v>
      </c>
      <c r="D211" s="20" t="s">
        <v>288</v>
      </c>
      <c r="E211" s="21">
        <v>15746700</v>
      </c>
      <c r="F211" s="22">
        <v>6989962.4400000004</v>
      </c>
      <c r="G211" s="23">
        <f t="shared" si="3"/>
        <v>8756737.5599999987</v>
      </c>
    </row>
    <row r="212" spans="2:7" ht="79.5">
      <c r="B212" s="36" t="s">
        <v>289</v>
      </c>
      <c r="C212" s="31" t="s">
        <v>12</v>
      </c>
      <c r="D212" s="32" t="s">
        <v>290</v>
      </c>
      <c r="E212" s="33">
        <v>12338100</v>
      </c>
      <c r="F212" s="34">
        <v>6471800</v>
      </c>
      <c r="G212" s="35">
        <f t="shared" si="3"/>
        <v>5866300</v>
      </c>
    </row>
    <row r="213" spans="2:7" ht="180.75">
      <c r="B213" s="36" t="s">
        <v>291</v>
      </c>
      <c r="C213" s="31" t="s">
        <v>12</v>
      </c>
      <c r="D213" s="32" t="s">
        <v>292</v>
      </c>
      <c r="E213" s="33">
        <v>12338100</v>
      </c>
      <c r="F213" s="34">
        <v>6471800</v>
      </c>
      <c r="G213" s="35">
        <f t="shared" si="3"/>
        <v>5866300</v>
      </c>
    </row>
    <row r="214" spans="2:7" ht="15">
      <c r="B214" s="30" t="s">
        <v>48</v>
      </c>
      <c r="C214" s="31" t="s">
        <v>12</v>
      </c>
      <c r="D214" s="32" t="s">
        <v>293</v>
      </c>
      <c r="E214" s="33">
        <v>12338100</v>
      </c>
      <c r="F214" s="34">
        <v>6471800</v>
      </c>
      <c r="G214" s="35">
        <f t="shared" si="3"/>
        <v>5866300</v>
      </c>
    </row>
    <row r="215" spans="2:7" ht="45.75">
      <c r="B215" s="30" t="s">
        <v>228</v>
      </c>
      <c r="C215" s="31" t="s">
        <v>12</v>
      </c>
      <c r="D215" s="32" t="s">
        <v>294</v>
      </c>
      <c r="E215" s="33">
        <v>12338100</v>
      </c>
      <c r="F215" s="34">
        <v>6471800</v>
      </c>
      <c r="G215" s="35">
        <f t="shared" si="3"/>
        <v>5866300</v>
      </c>
    </row>
    <row r="216" spans="2:7" ht="45.75">
      <c r="B216" s="30" t="s">
        <v>295</v>
      </c>
      <c r="C216" s="31" t="s">
        <v>12</v>
      </c>
      <c r="D216" s="32" t="s">
        <v>296</v>
      </c>
      <c r="E216" s="33">
        <v>3408600</v>
      </c>
      <c r="F216" s="34">
        <v>518162.44</v>
      </c>
      <c r="G216" s="35">
        <f t="shared" si="3"/>
        <v>2890437.56</v>
      </c>
    </row>
    <row r="217" spans="2:7" ht="113.25">
      <c r="B217" s="36" t="s">
        <v>297</v>
      </c>
      <c r="C217" s="31" t="s">
        <v>12</v>
      </c>
      <c r="D217" s="32" t="s">
        <v>298</v>
      </c>
      <c r="E217" s="33">
        <v>3408600</v>
      </c>
      <c r="F217" s="34">
        <v>518162.44</v>
      </c>
      <c r="G217" s="35">
        <f t="shared" si="3"/>
        <v>2890437.56</v>
      </c>
    </row>
    <row r="218" spans="2:7" ht="15">
      <c r="B218" s="30" t="s">
        <v>48</v>
      </c>
      <c r="C218" s="31" t="s">
        <v>12</v>
      </c>
      <c r="D218" s="32" t="s">
        <v>299</v>
      </c>
      <c r="E218" s="33">
        <v>3408600</v>
      </c>
      <c r="F218" s="34">
        <v>518162.44</v>
      </c>
      <c r="G218" s="35">
        <f t="shared" si="3"/>
        <v>2890437.56</v>
      </c>
    </row>
    <row r="219" spans="2:7" ht="45.75">
      <c r="B219" s="30" t="s">
        <v>228</v>
      </c>
      <c r="C219" s="31" t="s">
        <v>12</v>
      </c>
      <c r="D219" s="32" t="s">
        <v>300</v>
      </c>
      <c r="E219" s="33">
        <v>3408600</v>
      </c>
      <c r="F219" s="34">
        <v>518162.44</v>
      </c>
      <c r="G219" s="35">
        <f t="shared" si="3"/>
        <v>2890437.56</v>
      </c>
    </row>
    <row r="220" spans="2:7" ht="23.25">
      <c r="B220" s="18" t="s">
        <v>78</v>
      </c>
      <c r="C220" s="19" t="s">
        <v>12</v>
      </c>
      <c r="D220" s="20" t="s">
        <v>301</v>
      </c>
      <c r="E220" s="21">
        <v>1222250</v>
      </c>
      <c r="F220" s="22" t="s">
        <v>35</v>
      </c>
      <c r="G220" s="23">
        <f t="shared" si="3"/>
        <v>1222250</v>
      </c>
    </row>
    <row r="221" spans="2:7" ht="15">
      <c r="B221" s="30" t="s">
        <v>80</v>
      </c>
      <c r="C221" s="31" t="s">
        <v>12</v>
      </c>
      <c r="D221" s="32" t="s">
        <v>302</v>
      </c>
      <c r="E221" s="33">
        <v>1222250</v>
      </c>
      <c r="F221" s="34" t="s">
        <v>35</v>
      </c>
      <c r="G221" s="35">
        <f t="shared" si="3"/>
        <v>1222250</v>
      </c>
    </row>
    <row r="222" spans="2:7" ht="57">
      <c r="B222" s="30" t="s">
        <v>303</v>
      </c>
      <c r="C222" s="31" t="s">
        <v>12</v>
      </c>
      <c r="D222" s="32" t="s">
        <v>304</v>
      </c>
      <c r="E222" s="33">
        <v>1222250</v>
      </c>
      <c r="F222" s="34" t="s">
        <v>35</v>
      </c>
      <c r="G222" s="35">
        <f t="shared" si="3"/>
        <v>1222250</v>
      </c>
    </row>
    <row r="223" spans="2:7" ht="15">
      <c r="B223" s="30" t="s">
        <v>198</v>
      </c>
      <c r="C223" s="31" t="s">
        <v>12</v>
      </c>
      <c r="D223" s="32" t="s">
        <v>305</v>
      </c>
      <c r="E223" s="33">
        <v>1222250</v>
      </c>
      <c r="F223" s="34" t="s">
        <v>35</v>
      </c>
      <c r="G223" s="35">
        <f t="shared" si="3"/>
        <v>1222250</v>
      </c>
    </row>
    <row r="224" spans="2:7" ht="15">
      <c r="B224" s="30" t="s">
        <v>200</v>
      </c>
      <c r="C224" s="31" t="s">
        <v>12</v>
      </c>
      <c r="D224" s="32" t="s">
        <v>306</v>
      </c>
      <c r="E224" s="33">
        <v>1222250</v>
      </c>
      <c r="F224" s="34" t="s">
        <v>35</v>
      </c>
      <c r="G224" s="35">
        <f t="shared" si="3"/>
        <v>1222250</v>
      </c>
    </row>
    <row r="225" spans="2:7" ht="45.75">
      <c r="B225" s="18" t="s">
        <v>38</v>
      </c>
      <c r="C225" s="19" t="s">
        <v>12</v>
      </c>
      <c r="D225" s="20" t="s">
        <v>307</v>
      </c>
      <c r="E225" s="21">
        <v>4500000</v>
      </c>
      <c r="F225" s="22" t="s">
        <v>35</v>
      </c>
      <c r="G225" s="23">
        <f t="shared" si="3"/>
        <v>4500000</v>
      </c>
    </row>
    <row r="226" spans="2:7" ht="57">
      <c r="B226" s="30" t="s">
        <v>87</v>
      </c>
      <c r="C226" s="31" t="s">
        <v>12</v>
      </c>
      <c r="D226" s="32" t="s">
        <v>308</v>
      </c>
      <c r="E226" s="33">
        <v>4500000</v>
      </c>
      <c r="F226" s="34" t="s">
        <v>35</v>
      </c>
      <c r="G226" s="35">
        <f t="shared" si="3"/>
        <v>4500000</v>
      </c>
    </row>
    <row r="227" spans="2:7" ht="124.5">
      <c r="B227" s="36" t="s">
        <v>309</v>
      </c>
      <c r="C227" s="31" t="s">
        <v>12</v>
      </c>
      <c r="D227" s="32" t="s">
        <v>310</v>
      </c>
      <c r="E227" s="33">
        <v>4500000</v>
      </c>
      <c r="F227" s="34" t="s">
        <v>35</v>
      </c>
      <c r="G227" s="35">
        <f t="shared" si="3"/>
        <v>4500000</v>
      </c>
    </row>
    <row r="228" spans="2:7" ht="23.25">
      <c r="B228" s="30" t="s">
        <v>33</v>
      </c>
      <c r="C228" s="31" t="s">
        <v>12</v>
      </c>
      <c r="D228" s="32" t="s">
        <v>311</v>
      </c>
      <c r="E228" s="33">
        <v>4500000</v>
      </c>
      <c r="F228" s="34" t="s">
        <v>35</v>
      </c>
      <c r="G228" s="35">
        <f t="shared" si="3"/>
        <v>4500000</v>
      </c>
    </row>
    <row r="229" spans="2:7" ht="23.25">
      <c r="B229" s="30" t="s">
        <v>36</v>
      </c>
      <c r="C229" s="31" t="s">
        <v>12</v>
      </c>
      <c r="D229" s="32" t="s">
        <v>312</v>
      </c>
      <c r="E229" s="33">
        <v>4500000</v>
      </c>
      <c r="F229" s="34" t="s">
        <v>35</v>
      </c>
      <c r="G229" s="35">
        <f t="shared" si="3"/>
        <v>4500000</v>
      </c>
    </row>
    <row r="230" spans="2:7" ht="23.25">
      <c r="B230" s="18" t="s">
        <v>78</v>
      </c>
      <c r="C230" s="19" t="s">
        <v>12</v>
      </c>
      <c r="D230" s="20" t="s">
        <v>313</v>
      </c>
      <c r="E230" s="21">
        <v>443425</v>
      </c>
      <c r="F230" s="22">
        <v>359771.53</v>
      </c>
      <c r="G230" s="23">
        <f t="shared" si="3"/>
        <v>83653.469999999972</v>
      </c>
    </row>
    <row r="231" spans="2:7" ht="15">
      <c r="B231" s="30" t="s">
        <v>80</v>
      </c>
      <c r="C231" s="31" t="s">
        <v>12</v>
      </c>
      <c r="D231" s="32" t="s">
        <v>314</v>
      </c>
      <c r="E231" s="33">
        <v>443425</v>
      </c>
      <c r="F231" s="34">
        <v>359771.53</v>
      </c>
      <c r="G231" s="35">
        <f t="shared" si="3"/>
        <v>83653.469999999972</v>
      </c>
    </row>
    <row r="232" spans="2:7" ht="45.75">
      <c r="B232" s="30" t="s">
        <v>315</v>
      </c>
      <c r="C232" s="31" t="s">
        <v>12</v>
      </c>
      <c r="D232" s="32" t="s">
        <v>316</v>
      </c>
      <c r="E232" s="33">
        <v>443425</v>
      </c>
      <c r="F232" s="34">
        <v>359771.53</v>
      </c>
      <c r="G232" s="35">
        <f t="shared" si="3"/>
        <v>83653.469999999972</v>
      </c>
    </row>
    <row r="233" spans="2:7" ht="57">
      <c r="B233" s="30" t="s">
        <v>21</v>
      </c>
      <c r="C233" s="31" t="s">
        <v>12</v>
      </c>
      <c r="D233" s="32" t="s">
        <v>317</v>
      </c>
      <c r="E233" s="33">
        <v>82665</v>
      </c>
      <c r="F233" s="34" t="s">
        <v>35</v>
      </c>
      <c r="G233" s="35">
        <f t="shared" si="3"/>
        <v>82665</v>
      </c>
    </row>
    <row r="234" spans="2:7" ht="15">
      <c r="B234" s="30" t="s">
        <v>110</v>
      </c>
      <c r="C234" s="31" t="s">
        <v>12</v>
      </c>
      <c r="D234" s="32" t="s">
        <v>318</v>
      </c>
      <c r="E234" s="33">
        <v>82665</v>
      </c>
      <c r="F234" s="34" t="s">
        <v>35</v>
      </c>
      <c r="G234" s="35">
        <f t="shared" si="3"/>
        <v>82665</v>
      </c>
    </row>
    <row r="235" spans="2:7" ht="23.25">
      <c r="B235" s="30" t="s">
        <v>33</v>
      </c>
      <c r="C235" s="31" t="s">
        <v>12</v>
      </c>
      <c r="D235" s="32" t="s">
        <v>319</v>
      </c>
      <c r="E235" s="33">
        <v>360760</v>
      </c>
      <c r="F235" s="34">
        <v>359771.53</v>
      </c>
      <c r="G235" s="35">
        <f t="shared" si="3"/>
        <v>988.46999999997206</v>
      </c>
    </row>
    <row r="236" spans="2:7" ht="23.25">
      <c r="B236" s="30" t="s">
        <v>36</v>
      </c>
      <c r="C236" s="31" t="s">
        <v>12</v>
      </c>
      <c r="D236" s="32" t="s">
        <v>320</v>
      </c>
      <c r="E236" s="33">
        <v>360760</v>
      </c>
      <c r="F236" s="34">
        <v>359771.53</v>
      </c>
      <c r="G236" s="35">
        <f t="shared" si="3"/>
        <v>988.46999999997206</v>
      </c>
    </row>
    <row r="237" spans="2:7" ht="45.75">
      <c r="B237" s="18" t="s">
        <v>38</v>
      </c>
      <c r="C237" s="19" t="s">
        <v>12</v>
      </c>
      <c r="D237" s="20" t="s">
        <v>321</v>
      </c>
      <c r="E237" s="21">
        <v>446700</v>
      </c>
      <c r="F237" s="22" t="s">
        <v>35</v>
      </c>
      <c r="G237" s="23">
        <f t="shared" si="3"/>
        <v>446700</v>
      </c>
    </row>
    <row r="238" spans="2:7" ht="23.25">
      <c r="B238" s="30" t="s">
        <v>322</v>
      </c>
      <c r="C238" s="31" t="s">
        <v>12</v>
      </c>
      <c r="D238" s="32" t="s">
        <v>323</v>
      </c>
      <c r="E238" s="33">
        <v>446700</v>
      </c>
      <c r="F238" s="34" t="s">
        <v>35</v>
      </c>
      <c r="G238" s="35">
        <f t="shared" si="3"/>
        <v>446700</v>
      </c>
    </row>
    <row r="239" spans="2:7" ht="147">
      <c r="B239" s="36" t="s">
        <v>324</v>
      </c>
      <c r="C239" s="31" t="s">
        <v>12</v>
      </c>
      <c r="D239" s="32" t="s">
        <v>325</v>
      </c>
      <c r="E239" s="33">
        <v>446700</v>
      </c>
      <c r="F239" s="34" t="s">
        <v>35</v>
      </c>
      <c r="G239" s="35">
        <f t="shared" si="3"/>
        <v>446700</v>
      </c>
    </row>
    <row r="240" spans="2:7" ht="23.25">
      <c r="B240" s="30" t="s">
        <v>33</v>
      </c>
      <c r="C240" s="31" t="s">
        <v>12</v>
      </c>
      <c r="D240" s="32" t="s">
        <v>326</v>
      </c>
      <c r="E240" s="33">
        <v>446700</v>
      </c>
      <c r="F240" s="34" t="s">
        <v>35</v>
      </c>
      <c r="G240" s="35">
        <f t="shared" si="3"/>
        <v>446700</v>
      </c>
    </row>
    <row r="241" spans="2:7" ht="23.25">
      <c r="B241" s="30" t="s">
        <v>36</v>
      </c>
      <c r="C241" s="31" t="s">
        <v>12</v>
      </c>
      <c r="D241" s="32" t="s">
        <v>327</v>
      </c>
      <c r="E241" s="33">
        <v>446700</v>
      </c>
      <c r="F241" s="34" t="s">
        <v>35</v>
      </c>
      <c r="G241" s="35">
        <f t="shared" si="3"/>
        <v>446700</v>
      </c>
    </row>
    <row r="242" spans="2:7" ht="23.25">
      <c r="B242" s="18" t="s">
        <v>78</v>
      </c>
      <c r="C242" s="19" t="s">
        <v>12</v>
      </c>
      <c r="D242" s="20" t="s">
        <v>328</v>
      </c>
      <c r="E242" s="21">
        <v>41909.120000000003</v>
      </c>
      <c r="F242" s="22" t="s">
        <v>35</v>
      </c>
      <c r="G242" s="23">
        <f t="shared" si="3"/>
        <v>41909.120000000003</v>
      </c>
    </row>
    <row r="243" spans="2:7" ht="15">
      <c r="B243" s="30" t="s">
        <v>80</v>
      </c>
      <c r="C243" s="31" t="s">
        <v>12</v>
      </c>
      <c r="D243" s="32" t="s">
        <v>329</v>
      </c>
      <c r="E243" s="33">
        <v>41909.120000000003</v>
      </c>
      <c r="F243" s="34" t="s">
        <v>35</v>
      </c>
      <c r="G243" s="35">
        <f t="shared" si="3"/>
        <v>41909.120000000003</v>
      </c>
    </row>
    <row r="244" spans="2:7" ht="79.5">
      <c r="B244" s="36" t="s">
        <v>330</v>
      </c>
      <c r="C244" s="31" t="s">
        <v>12</v>
      </c>
      <c r="D244" s="32" t="s">
        <v>331</v>
      </c>
      <c r="E244" s="33">
        <v>41909.120000000003</v>
      </c>
      <c r="F244" s="34" t="s">
        <v>35</v>
      </c>
      <c r="G244" s="35">
        <f t="shared" si="3"/>
        <v>41909.120000000003</v>
      </c>
    </row>
    <row r="245" spans="2:7" ht="23.25">
      <c r="B245" s="30" t="s">
        <v>33</v>
      </c>
      <c r="C245" s="31" t="s">
        <v>12</v>
      </c>
      <c r="D245" s="32" t="s">
        <v>332</v>
      </c>
      <c r="E245" s="33">
        <v>41909.120000000003</v>
      </c>
      <c r="F245" s="34" t="s">
        <v>35</v>
      </c>
      <c r="G245" s="35">
        <f t="shared" si="3"/>
        <v>41909.120000000003</v>
      </c>
    </row>
    <row r="246" spans="2:7" ht="23.25">
      <c r="B246" s="30" t="s">
        <v>36</v>
      </c>
      <c r="C246" s="31" t="s">
        <v>12</v>
      </c>
      <c r="D246" s="32" t="s">
        <v>333</v>
      </c>
      <c r="E246" s="33">
        <v>41909.120000000003</v>
      </c>
      <c r="F246" s="34" t="s">
        <v>35</v>
      </c>
      <c r="G246" s="35">
        <f t="shared" si="3"/>
        <v>41909.120000000003</v>
      </c>
    </row>
    <row r="247" spans="2:7" ht="23.25">
      <c r="B247" s="18" t="s">
        <v>78</v>
      </c>
      <c r="C247" s="19" t="s">
        <v>12</v>
      </c>
      <c r="D247" s="20" t="s">
        <v>334</v>
      </c>
      <c r="E247" s="21">
        <v>1830000</v>
      </c>
      <c r="F247" s="22">
        <v>838760.64</v>
      </c>
      <c r="G247" s="23">
        <f t="shared" si="3"/>
        <v>991239.36</v>
      </c>
    </row>
    <row r="248" spans="2:7" ht="15">
      <c r="B248" s="30" t="s">
        <v>80</v>
      </c>
      <c r="C248" s="31" t="s">
        <v>12</v>
      </c>
      <c r="D248" s="32" t="s">
        <v>335</v>
      </c>
      <c r="E248" s="33">
        <v>1830000</v>
      </c>
      <c r="F248" s="34">
        <v>838760.64</v>
      </c>
      <c r="G248" s="35">
        <f t="shared" si="3"/>
        <v>991239.36</v>
      </c>
    </row>
    <row r="249" spans="2:7" ht="34.5">
      <c r="B249" s="30" t="s">
        <v>336</v>
      </c>
      <c r="C249" s="31" t="s">
        <v>12</v>
      </c>
      <c r="D249" s="32" t="s">
        <v>337</v>
      </c>
      <c r="E249" s="33">
        <v>1830000</v>
      </c>
      <c r="F249" s="34">
        <v>838760.64</v>
      </c>
      <c r="G249" s="35">
        <f t="shared" si="3"/>
        <v>991239.36</v>
      </c>
    </row>
    <row r="250" spans="2:7" ht="15">
      <c r="B250" s="30" t="s">
        <v>338</v>
      </c>
      <c r="C250" s="31" t="s">
        <v>12</v>
      </c>
      <c r="D250" s="32" t="s">
        <v>339</v>
      </c>
      <c r="E250" s="33">
        <v>1830000</v>
      </c>
      <c r="F250" s="34">
        <v>838760.64</v>
      </c>
      <c r="G250" s="35">
        <f t="shared" si="3"/>
        <v>991239.36</v>
      </c>
    </row>
    <row r="251" spans="2:7" ht="15">
      <c r="B251" s="30" t="s">
        <v>340</v>
      </c>
      <c r="C251" s="31" t="s">
        <v>12</v>
      </c>
      <c r="D251" s="32" t="s">
        <v>341</v>
      </c>
      <c r="E251" s="33">
        <v>1830000</v>
      </c>
      <c r="F251" s="34">
        <v>838760.64</v>
      </c>
      <c r="G251" s="35">
        <f t="shared" si="3"/>
        <v>991239.36</v>
      </c>
    </row>
    <row r="252" spans="2:7" ht="23.25">
      <c r="B252" s="18" t="s">
        <v>25</v>
      </c>
      <c r="C252" s="19" t="s">
        <v>12</v>
      </c>
      <c r="D252" s="20" t="s">
        <v>342</v>
      </c>
      <c r="E252" s="21">
        <v>8008200</v>
      </c>
      <c r="F252" s="22">
        <v>1222852.29</v>
      </c>
      <c r="G252" s="23">
        <f t="shared" si="3"/>
        <v>6785347.71</v>
      </c>
    </row>
    <row r="253" spans="2:7" ht="34.5">
      <c r="B253" s="30" t="s">
        <v>27</v>
      </c>
      <c r="C253" s="31" t="s">
        <v>12</v>
      </c>
      <c r="D253" s="32" t="s">
        <v>343</v>
      </c>
      <c r="E253" s="33">
        <v>8008200</v>
      </c>
      <c r="F253" s="34">
        <v>1222852.29</v>
      </c>
      <c r="G253" s="35">
        <f t="shared" si="3"/>
        <v>6785347.71</v>
      </c>
    </row>
    <row r="254" spans="2:7" ht="124.5">
      <c r="B254" s="36" t="s">
        <v>29</v>
      </c>
      <c r="C254" s="31" t="s">
        <v>12</v>
      </c>
      <c r="D254" s="32" t="s">
        <v>344</v>
      </c>
      <c r="E254" s="33">
        <v>8008200</v>
      </c>
      <c r="F254" s="34">
        <v>1222852.29</v>
      </c>
      <c r="G254" s="35">
        <f t="shared" si="3"/>
        <v>6785347.71</v>
      </c>
    </row>
    <row r="255" spans="2:7" ht="23.25">
      <c r="B255" s="30" t="s">
        <v>345</v>
      </c>
      <c r="C255" s="31" t="s">
        <v>12</v>
      </c>
      <c r="D255" s="32" t="s">
        <v>346</v>
      </c>
      <c r="E255" s="33">
        <v>8008200</v>
      </c>
      <c r="F255" s="34">
        <v>1222852.29</v>
      </c>
      <c r="G255" s="35">
        <f t="shared" si="3"/>
        <v>6785347.71</v>
      </c>
    </row>
    <row r="256" spans="2:7" ht="15">
      <c r="B256" s="30" t="s">
        <v>347</v>
      </c>
      <c r="C256" s="31" t="s">
        <v>12</v>
      </c>
      <c r="D256" s="32" t="s">
        <v>348</v>
      </c>
      <c r="E256" s="33">
        <v>8008200</v>
      </c>
      <c r="F256" s="34">
        <v>1222852.29</v>
      </c>
      <c r="G256" s="35">
        <f t="shared" si="3"/>
        <v>6785347.71</v>
      </c>
    </row>
    <row r="257" spans="2:7" ht="45.75">
      <c r="B257" s="18" t="s">
        <v>38</v>
      </c>
      <c r="C257" s="19" t="s">
        <v>12</v>
      </c>
      <c r="D257" s="20" t="s">
        <v>349</v>
      </c>
      <c r="E257" s="21">
        <v>1008000</v>
      </c>
      <c r="F257" s="22">
        <v>1008000</v>
      </c>
      <c r="G257" s="23" t="str">
        <f t="shared" si="3"/>
        <v>-</v>
      </c>
    </row>
    <row r="258" spans="2:7" ht="23.25">
      <c r="B258" s="30" t="s">
        <v>350</v>
      </c>
      <c r="C258" s="31" t="s">
        <v>12</v>
      </c>
      <c r="D258" s="32" t="s">
        <v>351</v>
      </c>
      <c r="E258" s="33">
        <v>1008000</v>
      </c>
      <c r="F258" s="34">
        <v>1008000</v>
      </c>
      <c r="G258" s="35" t="str">
        <f t="shared" si="3"/>
        <v>-</v>
      </c>
    </row>
    <row r="259" spans="2:7" ht="79.5">
      <c r="B259" s="36" t="s">
        <v>352</v>
      </c>
      <c r="C259" s="31" t="s">
        <v>12</v>
      </c>
      <c r="D259" s="32" t="s">
        <v>353</v>
      </c>
      <c r="E259" s="33">
        <v>1008000</v>
      </c>
      <c r="F259" s="34">
        <v>1008000</v>
      </c>
      <c r="G259" s="35" t="str">
        <f t="shared" si="3"/>
        <v>-</v>
      </c>
    </row>
    <row r="260" spans="2:7" ht="15">
      <c r="B260" s="30" t="s">
        <v>338</v>
      </c>
      <c r="C260" s="31" t="s">
        <v>12</v>
      </c>
      <c r="D260" s="32" t="s">
        <v>354</v>
      </c>
      <c r="E260" s="33">
        <v>1008000</v>
      </c>
      <c r="F260" s="34">
        <v>1008000</v>
      </c>
      <c r="G260" s="35" t="str">
        <f t="shared" si="3"/>
        <v>-</v>
      </c>
    </row>
    <row r="261" spans="2:7" ht="23.25">
      <c r="B261" s="30" t="s">
        <v>355</v>
      </c>
      <c r="C261" s="31" t="s">
        <v>12</v>
      </c>
      <c r="D261" s="32" t="s">
        <v>356</v>
      </c>
      <c r="E261" s="33">
        <v>1008000</v>
      </c>
      <c r="F261" s="34">
        <v>1008000</v>
      </c>
      <c r="G261" s="35" t="str">
        <f t="shared" si="3"/>
        <v>-</v>
      </c>
    </row>
    <row r="262" spans="2:7" ht="23.25">
      <c r="B262" s="18" t="s">
        <v>15</v>
      </c>
      <c r="C262" s="19" t="s">
        <v>12</v>
      </c>
      <c r="D262" s="20" t="s">
        <v>357</v>
      </c>
      <c r="E262" s="21">
        <v>896544</v>
      </c>
      <c r="F262" s="22">
        <v>417030.43</v>
      </c>
      <c r="G262" s="23">
        <f t="shared" si="3"/>
        <v>479513.57</v>
      </c>
    </row>
    <row r="263" spans="2:7" ht="15">
      <c r="B263" s="30" t="s">
        <v>68</v>
      </c>
      <c r="C263" s="31" t="s">
        <v>12</v>
      </c>
      <c r="D263" s="32" t="s">
        <v>358</v>
      </c>
      <c r="E263" s="33">
        <v>896544</v>
      </c>
      <c r="F263" s="34">
        <v>417030.43</v>
      </c>
      <c r="G263" s="35">
        <f t="shared" si="3"/>
        <v>479513.57</v>
      </c>
    </row>
    <row r="264" spans="2:7" ht="45.75">
      <c r="B264" s="30" t="s">
        <v>359</v>
      </c>
      <c r="C264" s="31" t="s">
        <v>12</v>
      </c>
      <c r="D264" s="32" t="s">
        <v>360</v>
      </c>
      <c r="E264" s="33">
        <v>896544</v>
      </c>
      <c r="F264" s="34">
        <v>417030.43</v>
      </c>
      <c r="G264" s="35">
        <f t="shared" si="3"/>
        <v>479513.57</v>
      </c>
    </row>
    <row r="265" spans="2:7" ht="57">
      <c r="B265" s="30" t="s">
        <v>21</v>
      </c>
      <c r="C265" s="31" t="s">
        <v>12</v>
      </c>
      <c r="D265" s="32" t="s">
        <v>361</v>
      </c>
      <c r="E265" s="33">
        <v>826644</v>
      </c>
      <c r="F265" s="34">
        <v>375456.43</v>
      </c>
      <c r="G265" s="35">
        <f t="shared" si="3"/>
        <v>451187.57</v>
      </c>
    </row>
    <row r="266" spans="2:7" ht="23.25">
      <c r="B266" s="30" t="s">
        <v>23</v>
      </c>
      <c r="C266" s="31" t="s">
        <v>12</v>
      </c>
      <c r="D266" s="32" t="s">
        <v>362</v>
      </c>
      <c r="E266" s="33">
        <v>826644</v>
      </c>
      <c r="F266" s="34">
        <v>375456.43</v>
      </c>
      <c r="G266" s="35">
        <f t="shared" si="3"/>
        <v>451187.57</v>
      </c>
    </row>
    <row r="267" spans="2:7" ht="23.25">
      <c r="B267" s="30" t="s">
        <v>33</v>
      </c>
      <c r="C267" s="31" t="s">
        <v>12</v>
      </c>
      <c r="D267" s="32" t="s">
        <v>363</v>
      </c>
      <c r="E267" s="33">
        <v>69900</v>
      </c>
      <c r="F267" s="34">
        <v>41574</v>
      </c>
      <c r="G267" s="35">
        <f t="shared" si="3"/>
        <v>28326</v>
      </c>
    </row>
    <row r="268" spans="2:7" ht="23.25">
      <c r="B268" s="30" t="s">
        <v>36</v>
      </c>
      <c r="C268" s="31" t="s">
        <v>12</v>
      </c>
      <c r="D268" s="32" t="s">
        <v>364</v>
      </c>
      <c r="E268" s="33">
        <v>69900</v>
      </c>
      <c r="F268" s="34">
        <v>41574</v>
      </c>
      <c r="G268" s="35">
        <f t="shared" si="3"/>
        <v>28326</v>
      </c>
    </row>
    <row r="269" spans="2:7" ht="45.75">
      <c r="B269" s="18" t="s">
        <v>38</v>
      </c>
      <c r="C269" s="19" t="s">
        <v>12</v>
      </c>
      <c r="D269" s="20" t="s">
        <v>365</v>
      </c>
      <c r="E269" s="21">
        <v>11817146</v>
      </c>
      <c r="F269" s="22" t="s">
        <v>35</v>
      </c>
      <c r="G269" s="23">
        <f t="shared" si="3"/>
        <v>11817146</v>
      </c>
    </row>
    <row r="270" spans="2:7" ht="15">
      <c r="B270" s="30" t="s">
        <v>366</v>
      </c>
      <c r="C270" s="31" t="s">
        <v>12</v>
      </c>
      <c r="D270" s="32" t="s">
        <v>367</v>
      </c>
      <c r="E270" s="33">
        <v>11817146</v>
      </c>
      <c r="F270" s="34" t="s">
        <v>35</v>
      </c>
      <c r="G270" s="35">
        <f t="shared" si="3"/>
        <v>11817146</v>
      </c>
    </row>
    <row r="271" spans="2:7" ht="79.5">
      <c r="B271" s="36" t="s">
        <v>368</v>
      </c>
      <c r="C271" s="31" t="s">
        <v>12</v>
      </c>
      <c r="D271" s="32" t="s">
        <v>369</v>
      </c>
      <c r="E271" s="33">
        <v>11817146</v>
      </c>
      <c r="F271" s="34" t="s">
        <v>35</v>
      </c>
      <c r="G271" s="35">
        <f t="shared" ref="G271:G334" si="4">IF(OR(E271="-",IF(F271="-",0,F271)&gt;=IF(E271="-",0,E271)),"-",IF(E271="-",0,E271)-IF(F271="-",0,F271))</f>
        <v>11817146</v>
      </c>
    </row>
    <row r="272" spans="2:7" ht="15">
      <c r="B272" s="30" t="s">
        <v>198</v>
      </c>
      <c r="C272" s="31" t="s">
        <v>12</v>
      </c>
      <c r="D272" s="32" t="s">
        <v>370</v>
      </c>
      <c r="E272" s="33">
        <v>11817146</v>
      </c>
      <c r="F272" s="34" t="s">
        <v>35</v>
      </c>
      <c r="G272" s="35">
        <f t="shared" si="4"/>
        <v>11817146</v>
      </c>
    </row>
    <row r="273" spans="2:7" ht="15">
      <c r="B273" s="30" t="s">
        <v>200</v>
      </c>
      <c r="C273" s="31" t="s">
        <v>12</v>
      </c>
      <c r="D273" s="32" t="s">
        <v>371</v>
      </c>
      <c r="E273" s="33">
        <v>11817146</v>
      </c>
      <c r="F273" s="34" t="s">
        <v>35</v>
      </c>
      <c r="G273" s="35">
        <f t="shared" si="4"/>
        <v>11817146</v>
      </c>
    </row>
    <row r="274" spans="2:7" ht="23.25">
      <c r="B274" s="18" t="s">
        <v>372</v>
      </c>
      <c r="C274" s="19" t="s">
        <v>12</v>
      </c>
      <c r="D274" s="20" t="s">
        <v>373</v>
      </c>
      <c r="E274" s="21">
        <v>12781400</v>
      </c>
      <c r="F274" s="22">
        <v>5183540.8899999997</v>
      </c>
      <c r="G274" s="23">
        <f t="shared" si="4"/>
        <v>7597859.1100000003</v>
      </c>
    </row>
    <row r="275" spans="2:7" ht="23.25">
      <c r="B275" s="30" t="s">
        <v>374</v>
      </c>
      <c r="C275" s="31" t="s">
        <v>12</v>
      </c>
      <c r="D275" s="32" t="s">
        <v>375</v>
      </c>
      <c r="E275" s="33">
        <v>12781400</v>
      </c>
      <c r="F275" s="34">
        <v>5183540.8899999997</v>
      </c>
      <c r="G275" s="35">
        <f t="shared" si="4"/>
        <v>7597859.1100000003</v>
      </c>
    </row>
    <row r="276" spans="2:7" ht="68.25">
      <c r="B276" s="36" t="s">
        <v>376</v>
      </c>
      <c r="C276" s="31" t="s">
        <v>12</v>
      </c>
      <c r="D276" s="32" t="s">
        <v>377</v>
      </c>
      <c r="E276" s="33">
        <v>11940700</v>
      </c>
      <c r="F276" s="34">
        <v>4766720.47</v>
      </c>
      <c r="G276" s="35">
        <f t="shared" si="4"/>
        <v>7173979.5300000003</v>
      </c>
    </row>
    <row r="277" spans="2:7" ht="57">
      <c r="B277" s="30" t="s">
        <v>21</v>
      </c>
      <c r="C277" s="31" t="s">
        <v>12</v>
      </c>
      <c r="D277" s="32" t="s">
        <v>378</v>
      </c>
      <c r="E277" s="33">
        <v>10582302</v>
      </c>
      <c r="F277" s="34">
        <v>4373628.71</v>
      </c>
      <c r="G277" s="35">
        <f t="shared" si="4"/>
        <v>6208673.29</v>
      </c>
    </row>
    <row r="278" spans="2:7" ht="23.25">
      <c r="B278" s="30" t="s">
        <v>23</v>
      </c>
      <c r="C278" s="31" t="s">
        <v>12</v>
      </c>
      <c r="D278" s="32" t="s">
        <v>379</v>
      </c>
      <c r="E278" s="33">
        <v>10582302</v>
      </c>
      <c r="F278" s="34">
        <v>4373628.71</v>
      </c>
      <c r="G278" s="35">
        <f t="shared" si="4"/>
        <v>6208673.29</v>
      </c>
    </row>
    <row r="279" spans="2:7" ht="23.25">
      <c r="B279" s="30" t="s">
        <v>33</v>
      </c>
      <c r="C279" s="31" t="s">
        <v>12</v>
      </c>
      <c r="D279" s="32" t="s">
        <v>380</v>
      </c>
      <c r="E279" s="33">
        <v>1358398</v>
      </c>
      <c r="F279" s="34">
        <v>393091.76</v>
      </c>
      <c r="G279" s="35">
        <f t="shared" si="4"/>
        <v>965306.24</v>
      </c>
    </row>
    <row r="280" spans="2:7" ht="23.25">
      <c r="B280" s="30" t="s">
        <v>36</v>
      </c>
      <c r="C280" s="31" t="s">
        <v>12</v>
      </c>
      <c r="D280" s="32" t="s">
        <v>381</v>
      </c>
      <c r="E280" s="33">
        <v>1358398</v>
      </c>
      <c r="F280" s="34">
        <v>393091.76</v>
      </c>
      <c r="G280" s="35">
        <f t="shared" si="4"/>
        <v>965306.24</v>
      </c>
    </row>
    <row r="281" spans="2:7" ht="102">
      <c r="B281" s="36" t="s">
        <v>382</v>
      </c>
      <c r="C281" s="31" t="s">
        <v>12</v>
      </c>
      <c r="D281" s="32" t="s">
        <v>383</v>
      </c>
      <c r="E281" s="33">
        <v>840700</v>
      </c>
      <c r="F281" s="34">
        <v>416820.42</v>
      </c>
      <c r="G281" s="35">
        <f t="shared" si="4"/>
        <v>423879.58</v>
      </c>
    </row>
    <row r="282" spans="2:7" ht="57">
      <c r="B282" s="30" t="s">
        <v>21</v>
      </c>
      <c r="C282" s="31" t="s">
        <v>12</v>
      </c>
      <c r="D282" s="32" t="s">
        <v>384</v>
      </c>
      <c r="E282" s="33">
        <v>840700</v>
      </c>
      <c r="F282" s="34">
        <v>416820.42</v>
      </c>
      <c r="G282" s="35">
        <f t="shared" si="4"/>
        <v>423879.58</v>
      </c>
    </row>
    <row r="283" spans="2:7" ht="23.25">
      <c r="B283" s="30" t="s">
        <v>23</v>
      </c>
      <c r="C283" s="31" t="s">
        <v>12</v>
      </c>
      <c r="D283" s="32" t="s">
        <v>385</v>
      </c>
      <c r="E283" s="33">
        <v>840700</v>
      </c>
      <c r="F283" s="34">
        <v>416820.42</v>
      </c>
      <c r="G283" s="35">
        <f t="shared" si="4"/>
        <v>423879.58</v>
      </c>
    </row>
    <row r="284" spans="2:7" ht="23.25">
      <c r="B284" s="18" t="s">
        <v>78</v>
      </c>
      <c r="C284" s="19" t="s">
        <v>12</v>
      </c>
      <c r="D284" s="20" t="s">
        <v>386</v>
      </c>
      <c r="E284" s="21">
        <v>500000</v>
      </c>
      <c r="F284" s="22" t="s">
        <v>35</v>
      </c>
      <c r="G284" s="23">
        <f t="shared" si="4"/>
        <v>500000</v>
      </c>
    </row>
    <row r="285" spans="2:7" ht="15">
      <c r="B285" s="30" t="s">
        <v>80</v>
      </c>
      <c r="C285" s="31" t="s">
        <v>12</v>
      </c>
      <c r="D285" s="32" t="s">
        <v>387</v>
      </c>
      <c r="E285" s="33">
        <v>500000</v>
      </c>
      <c r="F285" s="34" t="s">
        <v>35</v>
      </c>
      <c r="G285" s="35">
        <f t="shared" si="4"/>
        <v>500000</v>
      </c>
    </row>
    <row r="286" spans="2:7" ht="34.5">
      <c r="B286" s="30" t="s">
        <v>388</v>
      </c>
      <c r="C286" s="31" t="s">
        <v>12</v>
      </c>
      <c r="D286" s="32" t="s">
        <v>389</v>
      </c>
      <c r="E286" s="33">
        <v>500000</v>
      </c>
      <c r="F286" s="34" t="s">
        <v>35</v>
      </c>
      <c r="G286" s="35">
        <f t="shared" si="4"/>
        <v>500000</v>
      </c>
    </row>
    <row r="287" spans="2:7" ht="15">
      <c r="B287" s="30" t="s">
        <v>48</v>
      </c>
      <c r="C287" s="31" t="s">
        <v>12</v>
      </c>
      <c r="D287" s="32" t="s">
        <v>390</v>
      </c>
      <c r="E287" s="33">
        <v>500000</v>
      </c>
      <c r="F287" s="34" t="s">
        <v>35</v>
      </c>
      <c r="G287" s="35">
        <f t="shared" si="4"/>
        <v>500000</v>
      </c>
    </row>
    <row r="288" spans="2:7" ht="15">
      <c r="B288" s="30" t="s">
        <v>164</v>
      </c>
      <c r="C288" s="31" t="s">
        <v>12</v>
      </c>
      <c r="D288" s="32" t="s">
        <v>391</v>
      </c>
      <c r="E288" s="33">
        <v>500000</v>
      </c>
      <c r="F288" s="34" t="s">
        <v>35</v>
      </c>
      <c r="G288" s="35">
        <f t="shared" si="4"/>
        <v>500000</v>
      </c>
    </row>
    <row r="289" spans="2:7" ht="23.25">
      <c r="B289" s="18" t="s">
        <v>78</v>
      </c>
      <c r="C289" s="19" t="s">
        <v>12</v>
      </c>
      <c r="D289" s="20" t="s">
        <v>392</v>
      </c>
      <c r="E289" s="21">
        <v>111300</v>
      </c>
      <c r="F289" s="22" t="s">
        <v>35</v>
      </c>
      <c r="G289" s="23">
        <f t="shared" si="4"/>
        <v>111300</v>
      </c>
    </row>
    <row r="290" spans="2:7" ht="15">
      <c r="B290" s="30" t="s">
        <v>80</v>
      </c>
      <c r="C290" s="31" t="s">
        <v>12</v>
      </c>
      <c r="D290" s="32" t="s">
        <v>393</v>
      </c>
      <c r="E290" s="33">
        <v>111300</v>
      </c>
      <c r="F290" s="34" t="s">
        <v>35</v>
      </c>
      <c r="G290" s="35">
        <f t="shared" si="4"/>
        <v>111300</v>
      </c>
    </row>
    <row r="291" spans="2:7" ht="90.75">
      <c r="B291" s="36" t="s">
        <v>394</v>
      </c>
      <c r="C291" s="31" t="s">
        <v>12</v>
      </c>
      <c r="D291" s="32" t="s">
        <v>395</v>
      </c>
      <c r="E291" s="33">
        <v>111300</v>
      </c>
      <c r="F291" s="34" t="s">
        <v>35</v>
      </c>
      <c r="G291" s="35">
        <f t="shared" si="4"/>
        <v>111300</v>
      </c>
    </row>
    <row r="292" spans="2:7" ht="15">
      <c r="B292" s="30" t="s">
        <v>198</v>
      </c>
      <c r="C292" s="31" t="s">
        <v>12</v>
      </c>
      <c r="D292" s="32" t="s">
        <v>396</v>
      </c>
      <c r="E292" s="33">
        <v>111300</v>
      </c>
      <c r="F292" s="34" t="s">
        <v>35</v>
      </c>
      <c r="G292" s="35">
        <f t="shared" si="4"/>
        <v>111300</v>
      </c>
    </row>
    <row r="293" spans="2:7" ht="15">
      <c r="B293" s="30" t="s">
        <v>397</v>
      </c>
      <c r="C293" s="31" t="s">
        <v>12</v>
      </c>
      <c r="D293" s="32" t="s">
        <v>398</v>
      </c>
      <c r="E293" s="33">
        <v>111300</v>
      </c>
      <c r="F293" s="34" t="s">
        <v>35</v>
      </c>
      <c r="G293" s="35">
        <f t="shared" si="4"/>
        <v>111300</v>
      </c>
    </row>
    <row r="294" spans="2:7" ht="23.25">
      <c r="B294" s="18" t="s">
        <v>78</v>
      </c>
      <c r="C294" s="19" t="s">
        <v>12</v>
      </c>
      <c r="D294" s="20" t="s">
        <v>399</v>
      </c>
      <c r="E294" s="21">
        <v>1699200</v>
      </c>
      <c r="F294" s="22">
        <v>662966.76</v>
      </c>
      <c r="G294" s="23">
        <f t="shared" si="4"/>
        <v>1036233.24</v>
      </c>
    </row>
    <row r="295" spans="2:7" ht="15">
      <c r="B295" s="30" t="s">
        <v>80</v>
      </c>
      <c r="C295" s="31" t="s">
        <v>12</v>
      </c>
      <c r="D295" s="32" t="s">
        <v>400</v>
      </c>
      <c r="E295" s="33">
        <v>1699200</v>
      </c>
      <c r="F295" s="34">
        <v>662966.76</v>
      </c>
      <c r="G295" s="35">
        <f t="shared" si="4"/>
        <v>1036233.24</v>
      </c>
    </row>
    <row r="296" spans="2:7" ht="57">
      <c r="B296" s="30" t="s">
        <v>401</v>
      </c>
      <c r="C296" s="31" t="s">
        <v>12</v>
      </c>
      <c r="D296" s="32" t="s">
        <v>402</v>
      </c>
      <c r="E296" s="33">
        <v>1699200</v>
      </c>
      <c r="F296" s="34">
        <v>662966.76</v>
      </c>
      <c r="G296" s="35">
        <f t="shared" si="4"/>
        <v>1036233.24</v>
      </c>
    </row>
    <row r="297" spans="2:7" ht="15">
      <c r="B297" s="30" t="s">
        <v>198</v>
      </c>
      <c r="C297" s="31" t="s">
        <v>12</v>
      </c>
      <c r="D297" s="32" t="s">
        <v>403</v>
      </c>
      <c r="E297" s="33">
        <v>1699200</v>
      </c>
      <c r="F297" s="34">
        <v>662966.76</v>
      </c>
      <c r="G297" s="35">
        <f t="shared" si="4"/>
        <v>1036233.24</v>
      </c>
    </row>
    <row r="298" spans="2:7" ht="15">
      <c r="B298" s="30" t="s">
        <v>397</v>
      </c>
      <c r="C298" s="31" t="s">
        <v>12</v>
      </c>
      <c r="D298" s="32" t="s">
        <v>404</v>
      </c>
      <c r="E298" s="33">
        <v>1699200</v>
      </c>
      <c r="F298" s="34">
        <v>662966.76</v>
      </c>
      <c r="G298" s="35">
        <f t="shared" si="4"/>
        <v>1036233.24</v>
      </c>
    </row>
    <row r="299" spans="2:7" ht="23.25">
      <c r="B299" s="18" t="s">
        <v>372</v>
      </c>
      <c r="C299" s="19" t="s">
        <v>12</v>
      </c>
      <c r="D299" s="20" t="s">
        <v>405</v>
      </c>
      <c r="E299" s="21">
        <v>95414350</v>
      </c>
      <c r="F299" s="22">
        <v>40943516.350000001</v>
      </c>
      <c r="G299" s="23">
        <f t="shared" si="4"/>
        <v>54470833.649999999</v>
      </c>
    </row>
    <row r="300" spans="2:7" ht="45.75">
      <c r="B300" s="30" t="s">
        <v>406</v>
      </c>
      <c r="C300" s="31" t="s">
        <v>12</v>
      </c>
      <c r="D300" s="32" t="s">
        <v>407</v>
      </c>
      <c r="E300" s="33">
        <v>95414350</v>
      </c>
      <c r="F300" s="34">
        <v>40943516.350000001</v>
      </c>
      <c r="G300" s="35">
        <f t="shared" si="4"/>
        <v>54470833.649999999</v>
      </c>
    </row>
    <row r="301" spans="2:7" ht="102">
      <c r="B301" s="36" t="s">
        <v>408</v>
      </c>
      <c r="C301" s="31" t="s">
        <v>12</v>
      </c>
      <c r="D301" s="32" t="s">
        <v>409</v>
      </c>
      <c r="E301" s="33">
        <v>52651050</v>
      </c>
      <c r="F301" s="34">
        <v>25333820.350000001</v>
      </c>
      <c r="G301" s="35">
        <f t="shared" si="4"/>
        <v>27317229.649999999</v>
      </c>
    </row>
    <row r="302" spans="2:7" ht="15">
      <c r="B302" s="30" t="s">
        <v>198</v>
      </c>
      <c r="C302" s="31" t="s">
        <v>12</v>
      </c>
      <c r="D302" s="32" t="s">
        <v>410</v>
      </c>
      <c r="E302" s="33">
        <v>52651050</v>
      </c>
      <c r="F302" s="34">
        <v>25333820.350000001</v>
      </c>
      <c r="G302" s="35">
        <f t="shared" si="4"/>
        <v>27317229.649999999</v>
      </c>
    </row>
    <row r="303" spans="2:7" ht="15">
      <c r="B303" s="30" t="s">
        <v>411</v>
      </c>
      <c r="C303" s="31" t="s">
        <v>12</v>
      </c>
      <c r="D303" s="32" t="s">
        <v>412</v>
      </c>
      <c r="E303" s="33">
        <v>52651050</v>
      </c>
      <c r="F303" s="34">
        <v>25333820.350000001</v>
      </c>
      <c r="G303" s="35">
        <f t="shared" si="4"/>
        <v>27317229.649999999</v>
      </c>
    </row>
    <row r="304" spans="2:7" ht="90.75">
      <c r="B304" s="36" t="s">
        <v>413</v>
      </c>
      <c r="C304" s="31" t="s">
        <v>12</v>
      </c>
      <c r="D304" s="32" t="s">
        <v>414</v>
      </c>
      <c r="E304" s="33">
        <v>42763300</v>
      </c>
      <c r="F304" s="34">
        <v>15609696</v>
      </c>
      <c r="G304" s="35">
        <f t="shared" si="4"/>
        <v>27153604</v>
      </c>
    </row>
    <row r="305" spans="2:7" ht="15">
      <c r="B305" s="30" t="s">
        <v>198</v>
      </c>
      <c r="C305" s="31" t="s">
        <v>12</v>
      </c>
      <c r="D305" s="32" t="s">
        <v>415</v>
      </c>
      <c r="E305" s="33">
        <v>42763300</v>
      </c>
      <c r="F305" s="34">
        <v>15609696</v>
      </c>
      <c r="G305" s="35">
        <f t="shared" si="4"/>
        <v>27153604</v>
      </c>
    </row>
    <row r="306" spans="2:7" ht="15">
      <c r="B306" s="30" t="s">
        <v>411</v>
      </c>
      <c r="C306" s="31" t="s">
        <v>12</v>
      </c>
      <c r="D306" s="32" t="s">
        <v>416</v>
      </c>
      <c r="E306" s="33">
        <v>42763300</v>
      </c>
      <c r="F306" s="34">
        <v>15609696</v>
      </c>
      <c r="G306" s="35">
        <f t="shared" si="4"/>
        <v>27153604</v>
      </c>
    </row>
    <row r="307" spans="2:7" ht="23.25">
      <c r="B307" s="18" t="s">
        <v>372</v>
      </c>
      <c r="C307" s="19" t="s">
        <v>12</v>
      </c>
      <c r="D307" s="20" t="s">
        <v>417</v>
      </c>
      <c r="E307" s="21">
        <v>54579217.25</v>
      </c>
      <c r="F307" s="22">
        <v>31375659.82</v>
      </c>
      <c r="G307" s="23">
        <f t="shared" si="4"/>
        <v>23203557.43</v>
      </c>
    </row>
    <row r="308" spans="2:7" ht="45.75">
      <c r="B308" s="30" t="s">
        <v>406</v>
      </c>
      <c r="C308" s="31" t="s">
        <v>12</v>
      </c>
      <c r="D308" s="32" t="s">
        <v>418</v>
      </c>
      <c r="E308" s="33">
        <v>53382217.25</v>
      </c>
      <c r="F308" s="34">
        <v>31018806.579999998</v>
      </c>
      <c r="G308" s="35">
        <f t="shared" si="4"/>
        <v>22363410.670000002</v>
      </c>
    </row>
    <row r="309" spans="2:7" ht="90.75">
      <c r="B309" s="36" t="s">
        <v>419</v>
      </c>
      <c r="C309" s="31" t="s">
        <v>12</v>
      </c>
      <c r="D309" s="32" t="s">
        <v>420</v>
      </c>
      <c r="E309" s="33">
        <v>53382217.25</v>
      </c>
      <c r="F309" s="34">
        <v>31018806.579999998</v>
      </c>
      <c r="G309" s="35">
        <f t="shared" si="4"/>
        <v>22363410.670000002</v>
      </c>
    </row>
    <row r="310" spans="2:7" ht="15">
      <c r="B310" s="30" t="s">
        <v>198</v>
      </c>
      <c r="C310" s="31" t="s">
        <v>12</v>
      </c>
      <c r="D310" s="32" t="s">
        <v>421</v>
      </c>
      <c r="E310" s="33">
        <v>53382217.25</v>
      </c>
      <c r="F310" s="34">
        <v>31018806.579999998</v>
      </c>
      <c r="G310" s="35">
        <f t="shared" si="4"/>
        <v>22363410.670000002</v>
      </c>
    </row>
    <row r="311" spans="2:7" ht="15">
      <c r="B311" s="30" t="s">
        <v>200</v>
      </c>
      <c r="C311" s="31" t="s">
        <v>12</v>
      </c>
      <c r="D311" s="32" t="s">
        <v>422</v>
      </c>
      <c r="E311" s="33">
        <v>53382217.25</v>
      </c>
      <c r="F311" s="34">
        <v>31018806.579999998</v>
      </c>
      <c r="G311" s="35">
        <f t="shared" si="4"/>
        <v>22363410.670000002</v>
      </c>
    </row>
    <row r="312" spans="2:7" ht="15">
      <c r="B312" s="30" t="s">
        <v>366</v>
      </c>
      <c r="C312" s="31" t="s">
        <v>12</v>
      </c>
      <c r="D312" s="32" t="s">
        <v>423</v>
      </c>
      <c r="E312" s="33">
        <v>1197000</v>
      </c>
      <c r="F312" s="34">
        <v>356853.24</v>
      </c>
      <c r="G312" s="35">
        <f t="shared" si="4"/>
        <v>840146.76</v>
      </c>
    </row>
    <row r="313" spans="2:7" ht="45.75">
      <c r="B313" s="30" t="s">
        <v>424</v>
      </c>
      <c r="C313" s="31" t="s">
        <v>12</v>
      </c>
      <c r="D313" s="32" t="s">
        <v>425</v>
      </c>
      <c r="E313" s="33">
        <v>1197000</v>
      </c>
      <c r="F313" s="34">
        <v>356853.24</v>
      </c>
      <c r="G313" s="35">
        <f t="shared" si="4"/>
        <v>840146.76</v>
      </c>
    </row>
    <row r="314" spans="2:7" ht="15">
      <c r="B314" s="30" t="s">
        <v>198</v>
      </c>
      <c r="C314" s="31" t="s">
        <v>12</v>
      </c>
      <c r="D314" s="32" t="s">
        <v>426</v>
      </c>
      <c r="E314" s="33">
        <v>1197000</v>
      </c>
      <c r="F314" s="34">
        <v>356853.24</v>
      </c>
      <c r="G314" s="35">
        <f t="shared" si="4"/>
        <v>840146.76</v>
      </c>
    </row>
    <row r="315" spans="2:7" ht="15">
      <c r="B315" s="30" t="s">
        <v>200</v>
      </c>
      <c r="C315" s="31" t="s">
        <v>12</v>
      </c>
      <c r="D315" s="32" t="s">
        <v>427</v>
      </c>
      <c r="E315" s="33">
        <v>1197000</v>
      </c>
      <c r="F315" s="34">
        <v>356853.24</v>
      </c>
      <c r="G315" s="35">
        <f t="shared" si="4"/>
        <v>840146.76</v>
      </c>
    </row>
    <row r="316" spans="2:7" ht="23.25">
      <c r="B316" s="18" t="s">
        <v>78</v>
      </c>
      <c r="C316" s="19" t="s">
        <v>12</v>
      </c>
      <c r="D316" s="20" t="s">
        <v>428</v>
      </c>
      <c r="E316" s="21">
        <v>5750900</v>
      </c>
      <c r="F316" s="22">
        <v>3321000</v>
      </c>
      <c r="G316" s="23">
        <f t="shared" si="4"/>
        <v>2429900</v>
      </c>
    </row>
    <row r="317" spans="2:7" ht="15">
      <c r="B317" s="30" t="s">
        <v>80</v>
      </c>
      <c r="C317" s="31" t="s">
        <v>12</v>
      </c>
      <c r="D317" s="32" t="s">
        <v>429</v>
      </c>
      <c r="E317" s="33">
        <v>5750900</v>
      </c>
      <c r="F317" s="34">
        <v>3321000</v>
      </c>
      <c r="G317" s="35">
        <f t="shared" si="4"/>
        <v>2429900</v>
      </c>
    </row>
    <row r="318" spans="2:7" ht="68.25">
      <c r="B318" s="30" t="s">
        <v>174</v>
      </c>
      <c r="C318" s="31" t="s">
        <v>12</v>
      </c>
      <c r="D318" s="32" t="s">
        <v>430</v>
      </c>
      <c r="E318" s="33">
        <v>4983000</v>
      </c>
      <c r="F318" s="34">
        <v>3321000</v>
      </c>
      <c r="G318" s="35">
        <f t="shared" si="4"/>
        <v>1662000</v>
      </c>
    </row>
    <row r="319" spans="2:7" ht="15">
      <c r="B319" s="30" t="s">
        <v>198</v>
      </c>
      <c r="C319" s="31" t="s">
        <v>12</v>
      </c>
      <c r="D319" s="32" t="s">
        <v>431</v>
      </c>
      <c r="E319" s="33">
        <v>4983000</v>
      </c>
      <c r="F319" s="34">
        <v>3321000</v>
      </c>
      <c r="G319" s="35">
        <f t="shared" si="4"/>
        <v>1662000</v>
      </c>
    </row>
    <row r="320" spans="2:7" ht="15">
      <c r="B320" s="30" t="s">
        <v>200</v>
      </c>
      <c r="C320" s="31" t="s">
        <v>12</v>
      </c>
      <c r="D320" s="32" t="s">
        <v>432</v>
      </c>
      <c r="E320" s="33">
        <v>4983000</v>
      </c>
      <c r="F320" s="34">
        <v>3321000</v>
      </c>
      <c r="G320" s="35">
        <f t="shared" si="4"/>
        <v>1662000</v>
      </c>
    </row>
    <row r="321" spans="2:7" ht="57">
      <c r="B321" s="30" t="s">
        <v>433</v>
      </c>
      <c r="C321" s="31" t="s">
        <v>12</v>
      </c>
      <c r="D321" s="32" t="s">
        <v>434</v>
      </c>
      <c r="E321" s="33">
        <v>767900</v>
      </c>
      <c r="F321" s="34" t="s">
        <v>35</v>
      </c>
      <c r="G321" s="35">
        <f t="shared" si="4"/>
        <v>767900</v>
      </c>
    </row>
    <row r="322" spans="2:7" ht="15">
      <c r="B322" s="30" t="s">
        <v>198</v>
      </c>
      <c r="C322" s="31" t="s">
        <v>12</v>
      </c>
      <c r="D322" s="32" t="s">
        <v>435</v>
      </c>
      <c r="E322" s="33">
        <v>767900</v>
      </c>
      <c r="F322" s="34" t="s">
        <v>35</v>
      </c>
      <c r="G322" s="35">
        <f t="shared" si="4"/>
        <v>767900</v>
      </c>
    </row>
    <row r="323" spans="2:7" ht="15">
      <c r="B323" s="30" t="s">
        <v>200</v>
      </c>
      <c r="C323" s="31" t="s">
        <v>12</v>
      </c>
      <c r="D323" s="32" t="s">
        <v>436</v>
      </c>
      <c r="E323" s="33">
        <v>767900</v>
      </c>
      <c r="F323" s="34" t="s">
        <v>35</v>
      </c>
      <c r="G323" s="35">
        <f t="shared" si="4"/>
        <v>767900</v>
      </c>
    </row>
    <row r="324" spans="2:7" ht="23.25">
      <c r="B324" s="18" t="s">
        <v>437</v>
      </c>
      <c r="C324" s="19" t="s">
        <v>12</v>
      </c>
      <c r="D324" s="20" t="s">
        <v>438</v>
      </c>
      <c r="E324" s="21">
        <v>1681195</v>
      </c>
      <c r="F324" s="22">
        <v>439592.78</v>
      </c>
      <c r="G324" s="23">
        <f t="shared" si="4"/>
        <v>1241602.22</v>
      </c>
    </row>
    <row r="325" spans="2:7" ht="23.25">
      <c r="B325" s="30" t="s">
        <v>439</v>
      </c>
      <c r="C325" s="31" t="s">
        <v>12</v>
      </c>
      <c r="D325" s="32" t="s">
        <v>440</v>
      </c>
      <c r="E325" s="33">
        <v>1681195</v>
      </c>
      <c r="F325" s="34">
        <v>439592.78</v>
      </c>
      <c r="G325" s="35">
        <f t="shared" si="4"/>
        <v>1241602.22</v>
      </c>
    </row>
    <row r="326" spans="2:7" ht="45.75">
      <c r="B326" s="30" t="s">
        <v>441</v>
      </c>
      <c r="C326" s="31" t="s">
        <v>12</v>
      </c>
      <c r="D326" s="32" t="s">
        <v>442</v>
      </c>
      <c r="E326" s="33">
        <v>795302</v>
      </c>
      <c r="F326" s="34" t="s">
        <v>35</v>
      </c>
      <c r="G326" s="35">
        <f t="shared" si="4"/>
        <v>795302</v>
      </c>
    </row>
    <row r="327" spans="2:7" ht="57">
      <c r="B327" s="30" t="s">
        <v>21</v>
      </c>
      <c r="C327" s="31" t="s">
        <v>12</v>
      </c>
      <c r="D327" s="32" t="s">
        <v>443</v>
      </c>
      <c r="E327" s="33">
        <v>600302</v>
      </c>
      <c r="F327" s="34" t="s">
        <v>35</v>
      </c>
      <c r="G327" s="35">
        <f t="shared" si="4"/>
        <v>600302</v>
      </c>
    </row>
    <row r="328" spans="2:7" ht="23.25">
      <c r="B328" s="30" t="s">
        <v>23</v>
      </c>
      <c r="C328" s="31" t="s">
        <v>12</v>
      </c>
      <c r="D328" s="32" t="s">
        <v>444</v>
      </c>
      <c r="E328" s="33">
        <v>600302</v>
      </c>
      <c r="F328" s="34" t="s">
        <v>35</v>
      </c>
      <c r="G328" s="35">
        <f t="shared" si="4"/>
        <v>600302</v>
      </c>
    </row>
    <row r="329" spans="2:7" ht="23.25">
      <c r="B329" s="30" t="s">
        <v>33</v>
      </c>
      <c r="C329" s="31" t="s">
        <v>12</v>
      </c>
      <c r="D329" s="32" t="s">
        <v>445</v>
      </c>
      <c r="E329" s="33">
        <v>185000</v>
      </c>
      <c r="F329" s="34" t="s">
        <v>35</v>
      </c>
      <c r="G329" s="35">
        <f t="shared" si="4"/>
        <v>185000</v>
      </c>
    </row>
    <row r="330" spans="2:7" ht="23.25">
      <c r="B330" s="30" t="s">
        <v>36</v>
      </c>
      <c r="C330" s="31" t="s">
        <v>12</v>
      </c>
      <c r="D330" s="32" t="s">
        <v>446</v>
      </c>
      <c r="E330" s="33">
        <v>185000</v>
      </c>
      <c r="F330" s="34" t="s">
        <v>35</v>
      </c>
      <c r="G330" s="35">
        <f t="shared" si="4"/>
        <v>185000</v>
      </c>
    </row>
    <row r="331" spans="2:7" ht="15">
      <c r="B331" s="30" t="s">
        <v>48</v>
      </c>
      <c r="C331" s="31" t="s">
        <v>12</v>
      </c>
      <c r="D331" s="32" t="s">
        <v>447</v>
      </c>
      <c r="E331" s="33">
        <v>10000</v>
      </c>
      <c r="F331" s="34" t="s">
        <v>35</v>
      </c>
      <c r="G331" s="35">
        <f t="shared" si="4"/>
        <v>10000</v>
      </c>
    </row>
    <row r="332" spans="2:7" ht="15">
      <c r="B332" s="30" t="s">
        <v>50</v>
      </c>
      <c r="C332" s="31" t="s">
        <v>12</v>
      </c>
      <c r="D332" s="32" t="s">
        <v>448</v>
      </c>
      <c r="E332" s="33">
        <v>10000</v>
      </c>
      <c r="F332" s="34" t="s">
        <v>35</v>
      </c>
      <c r="G332" s="35">
        <f t="shared" si="4"/>
        <v>10000</v>
      </c>
    </row>
    <row r="333" spans="2:7" ht="34.5">
      <c r="B333" s="30" t="s">
        <v>449</v>
      </c>
      <c r="C333" s="31" t="s">
        <v>12</v>
      </c>
      <c r="D333" s="32" t="s">
        <v>450</v>
      </c>
      <c r="E333" s="33">
        <v>885893</v>
      </c>
      <c r="F333" s="34">
        <v>439592.78</v>
      </c>
      <c r="G333" s="35">
        <f t="shared" si="4"/>
        <v>446300.22</v>
      </c>
    </row>
    <row r="334" spans="2:7" ht="57">
      <c r="B334" s="30" t="s">
        <v>21</v>
      </c>
      <c r="C334" s="31" t="s">
        <v>12</v>
      </c>
      <c r="D334" s="32" t="s">
        <v>451</v>
      </c>
      <c r="E334" s="33">
        <v>885893</v>
      </c>
      <c r="F334" s="34">
        <v>439592.78</v>
      </c>
      <c r="G334" s="35">
        <f t="shared" si="4"/>
        <v>446300.22</v>
      </c>
    </row>
    <row r="335" spans="2:7" ht="23.25">
      <c r="B335" s="30" t="s">
        <v>23</v>
      </c>
      <c r="C335" s="31" t="s">
        <v>12</v>
      </c>
      <c r="D335" s="32" t="s">
        <v>452</v>
      </c>
      <c r="E335" s="33">
        <v>885893</v>
      </c>
      <c r="F335" s="34">
        <v>439592.78</v>
      </c>
      <c r="G335" s="35">
        <f t="shared" ref="G335:G398" si="5">IF(OR(E335="-",IF(F335="-",0,F335)&gt;=IF(E335="-",0,E335)),"-",IF(E335="-",0,E335)-IF(F335="-",0,F335))</f>
        <v>446300.22</v>
      </c>
    </row>
    <row r="336" spans="2:7" ht="23.25">
      <c r="B336" s="18" t="s">
        <v>103</v>
      </c>
      <c r="C336" s="19" t="s">
        <v>12</v>
      </c>
      <c r="D336" s="20" t="s">
        <v>453</v>
      </c>
      <c r="E336" s="21">
        <v>1305127</v>
      </c>
      <c r="F336" s="22">
        <v>487537.08</v>
      </c>
      <c r="G336" s="23">
        <f t="shared" si="5"/>
        <v>817589.91999999993</v>
      </c>
    </row>
    <row r="337" spans="2:7" ht="23.25">
      <c r="B337" s="30" t="s">
        <v>454</v>
      </c>
      <c r="C337" s="31" t="s">
        <v>12</v>
      </c>
      <c r="D337" s="32" t="s">
        <v>455</v>
      </c>
      <c r="E337" s="33">
        <v>1305127</v>
      </c>
      <c r="F337" s="34">
        <v>487537.08</v>
      </c>
      <c r="G337" s="35">
        <f t="shared" si="5"/>
        <v>817589.91999999993</v>
      </c>
    </row>
    <row r="338" spans="2:7" ht="57">
      <c r="B338" s="30" t="s">
        <v>456</v>
      </c>
      <c r="C338" s="31" t="s">
        <v>12</v>
      </c>
      <c r="D338" s="32" t="s">
        <v>457</v>
      </c>
      <c r="E338" s="33">
        <v>931597</v>
      </c>
      <c r="F338" s="34">
        <v>295543.53000000003</v>
      </c>
      <c r="G338" s="35">
        <f t="shared" si="5"/>
        <v>636053.47</v>
      </c>
    </row>
    <row r="339" spans="2:7" ht="57">
      <c r="B339" s="30" t="s">
        <v>21</v>
      </c>
      <c r="C339" s="31" t="s">
        <v>12</v>
      </c>
      <c r="D339" s="32" t="s">
        <v>458</v>
      </c>
      <c r="E339" s="33">
        <v>931597</v>
      </c>
      <c r="F339" s="34">
        <v>295543.53000000003</v>
      </c>
      <c r="G339" s="35">
        <f t="shared" si="5"/>
        <v>636053.47</v>
      </c>
    </row>
    <row r="340" spans="2:7" ht="23.25">
      <c r="B340" s="30" t="s">
        <v>23</v>
      </c>
      <c r="C340" s="31" t="s">
        <v>12</v>
      </c>
      <c r="D340" s="32" t="s">
        <v>459</v>
      </c>
      <c r="E340" s="33">
        <v>931597</v>
      </c>
      <c r="F340" s="34">
        <v>295543.53000000003</v>
      </c>
      <c r="G340" s="35">
        <f t="shared" si="5"/>
        <v>636053.47</v>
      </c>
    </row>
    <row r="341" spans="2:7" ht="57">
      <c r="B341" s="30" t="s">
        <v>460</v>
      </c>
      <c r="C341" s="31" t="s">
        <v>12</v>
      </c>
      <c r="D341" s="32" t="s">
        <v>461</v>
      </c>
      <c r="E341" s="33">
        <v>373530</v>
      </c>
      <c r="F341" s="34">
        <v>191993.55</v>
      </c>
      <c r="G341" s="35">
        <f t="shared" si="5"/>
        <v>181536.45</v>
      </c>
    </row>
    <row r="342" spans="2:7" ht="57">
      <c r="B342" s="30" t="s">
        <v>21</v>
      </c>
      <c r="C342" s="31" t="s">
        <v>12</v>
      </c>
      <c r="D342" s="32" t="s">
        <v>462</v>
      </c>
      <c r="E342" s="33">
        <v>312138.8</v>
      </c>
      <c r="F342" s="34">
        <v>132602.35</v>
      </c>
      <c r="G342" s="35">
        <f t="shared" si="5"/>
        <v>179536.44999999998</v>
      </c>
    </row>
    <row r="343" spans="2:7" ht="23.25">
      <c r="B343" s="30" t="s">
        <v>23</v>
      </c>
      <c r="C343" s="31" t="s">
        <v>12</v>
      </c>
      <c r="D343" s="32" t="s">
        <v>463</v>
      </c>
      <c r="E343" s="33">
        <v>312138.8</v>
      </c>
      <c r="F343" s="34">
        <v>132602.35</v>
      </c>
      <c r="G343" s="35">
        <f t="shared" si="5"/>
        <v>179536.44999999998</v>
      </c>
    </row>
    <row r="344" spans="2:7" ht="23.25">
      <c r="B344" s="30" t="s">
        <v>33</v>
      </c>
      <c r="C344" s="31" t="s">
        <v>12</v>
      </c>
      <c r="D344" s="32" t="s">
        <v>464</v>
      </c>
      <c r="E344" s="33">
        <v>61391.199999999997</v>
      </c>
      <c r="F344" s="34">
        <v>59391.199999999997</v>
      </c>
      <c r="G344" s="35">
        <f t="shared" si="5"/>
        <v>2000</v>
      </c>
    </row>
    <row r="345" spans="2:7" ht="23.25">
      <c r="B345" s="30" t="s">
        <v>36</v>
      </c>
      <c r="C345" s="31" t="s">
        <v>12</v>
      </c>
      <c r="D345" s="32" t="s">
        <v>465</v>
      </c>
      <c r="E345" s="33">
        <v>61391.199999999997</v>
      </c>
      <c r="F345" s="34">
        <v>59391.199999999997</v>
      </c>
      <c r="G345" s="35">
        <f t="shared" si="5"/>
        <v>2000</v>
      </c>
    </row>
    <row r="346" spans="2:7" ht="23.25">
      <c r="B346" s="18" t="s">
        <v>103</v>
      </c>
      <c r="C346" s="19" t="s">
        <v>12</v>
      </c>
      <c r="D346" s="20" t="s">
        <v>466</v>
      </c>
      <c r="E346" s="21">
        <v>5926095</v>
      </c>
      <c r="F346" s="22">
        <v>3931925</v>
      </c>
      <c r="G346" s="23">
        <f t="shared" si="5"/>
        <v>1994170</v>
      </c>
    </row>
    <row r="347" spans="2:7" ht="15">
      <c r="B347" s="30" t="s">
        <v>467</v>
      </c>
      <c r="C347" s="31" t="s">
        <v>12</v>
      </c>
      <c r="D347" s="32" t="s">
        <v>468</v>
      </c>
      <c r="E347" s="33">
        <v>5926095</v>
      </c>
      <c r="F347" s="34">
        <v>3931925</v>
      </c>
      <c r="G347" s="35">
        <f t="shared" si="5"/>
        <v>1994170</v>
      </c>
    </row>
    <row r="348" spans="2:7" ht="57">
      <c r="B348" s="30" t="s">
        <v>469</v>
      </c>
      <c r="C348" s="31" t="s">
        <v>12</v>
      </c>
      <c r="D348" s="32" t="s">
        <v>470</v>
      </c>
      <c r="E348" s="33">
        <v>5520044</v>
      </c>
      <c r="F348" s="34">
        <v>3918500</v>
      </c>
      <c r="G348" s="35">
        <f t="shared" si="5"/>
        <v>1601544</v>
      </c>
    </row>
    <row r="349" spans="2:7" ht="23.25">
      <c r="B349" s="30" t="s">
        <v>471</v>
      </c>
      <c r="C349" s="31" t="s">
        <v>12</v>
      </c>
      <c r="D349" s="32" t="s">
        <v>472</v>
      </c>
      <c r="E349" s="33">
        <v>5520044</v>
      </c>
      <c r="F349" s="34">
        <v>3918500</v>
      </c>
      <c r="G349" s="35">
        <f t="shared" si="5"/>
        <v>1601544</v>
      </c>
    </row>
    <row r="350" spans="2:7" ht="15">
      <c r="B350" s="30" t="s">
        <v>473</v>
      </c>
      <c r="C350" s="31" t="s">
        <v>12</v>
      </c>
      <c r="D350" s="32" t="s">
        <v>474</v>
      </c>
      <c r="E350" s="33">
        <v>5520044</v>
      </c>
      <c r="F350" s="34">
        <v>3918500</v>
      </c>
      <c r="G350" s="35">
        <f t="shared" si="5"/>
        <v>1601544</v>
      </c>
    </row>
    <row r="351" spans="2:7" ht="79.5">
      <c r="B351" s="36" t="s">
        <v>475</v>
      </c>
      <c r="C351" s="31" t="s">
        <v>12</v>
      </c>
      <c r="D351" s="32" t="s">
        <v>476</v>
      </c>
      <c r="E351" s="33">
        <v>266051</v>
      </c>
      <c r="F351" s="34">
        <v>13425</v>
      </c>
      <c r="G351" s="35">
        <f t="shared" si="5"/>
        <v>252626</v>
      </c>
    </row>
    <row r="352" spans="2:7" ht="23.25">
      <c r="B352" s="30" t="s">
        <v>471</v>
      </c>
      <c r="C352" s="31" t="s">
        <v>12</v>
      </c>
      <c r="D352" s="32" t="s">
        <v>477</v>
      </c>
      <c r="E352" s="33">
        <v>266051</v>
      </c>
      <c r="F352" s="34">
        <v>13425</v>
      </c>
      <c r="G352" s="35">
        <f t="shared" si="5"/>
        <v>252626</v>
      </c>
    </row>
    <row r="353" spans="2:7" ht="15">
      <c r="B353" s="30" t="s">
        <v>473</v>
      </c>
      <c r="C353" s="31" t="s">
        <v>12</v>
      </c>
      <c r="D353" s="32" t="s">
        <v>478</v>
      </c>
      <c r="E353" s="33">
        <v>266051</v>
      </c>
      <c r="F353" s="34">
        <v>13425</v>
      </c>
      <c r="G353" s="35">
        <f t="shared" si="5"/>
        <v>252626</v>
      </c>
    </row>
    <row r="354" spans="2:7" ht="57">
      <c r="B354" s="30" t="s">
        <v>479</v>
      </c>
      <c r="C354" s="31" t="s">
        <v>12</v>
      </c>
      <c r="D354" s="32" t="s">
        <v>480</v>
      </c>
      <c r="E354" s="33">
        <v>140000</v>
      </c>
      <c r="F354" s="34" t="s">
        <v>35</v>
      </c>
      <c r="G354" s="35">
        <f t="shared" si="5"/>
        <v>140000</v>
      </c>
    </row>
    <row r="355" spans="2:7" ht="23.25">
      <c r="B355" s="30" t="s">
        <v>471</v>
      </c>
      <c r="C355" s="31" t="s">
        <v>12</v>
      </c>
      <c r="D355" s="32" t="s">
        <v>481</v>
      </c>
      <c r="E355" s="33">
        <v>140000</v>
      </c>
      <c r="F355" s="34" t="s">
        <v>35</v>
      </c>
      <c r="G355" s="35">
        <f t="shared" si="5"/>
        <v>140000</v>
      </c>
    </row>
    <row r="356" spans="2:7" ht="15">
      <c r="B356" s="30" t="s">
        <v>473</v>
      </c>
      <c r="C356" s="31" t="s">
        <v>12</v>
      </c>
      <c r="D356" s="32" t="s">
        <v>482</v>
      </c>
      <c r="E356" s="33">
        <v>140000</v>
      </c>
      <c r="F356" s="34" t="s">
        <v>35</v>
      </c>
      <c r="G356" s="35">
        <f t="shared" si="5"/>
        <v>140000</v>
      </c>
    </row>
    <row r="357" spans="2:7" ht="23.25">
      <c r="B357" s="18" t="s">
        <v>483</v>
      </c>
      <c r="C357" s="19" t="s">
        <v>12</v>
      </c>
      <c r="D357" s="20" t="s">
        <v>484</v>
      </c>
      <c r="E357" s="21">
        <v>5642789.1699999999</v>
      </c>
      <c r="F357" s="22">
        <v>2125556.9</v>
      </c>
      <c r="G357" s="23">
        <f t="shared" si="5"/>
        <v>3517232.27</v>
      </c>
    </row>
    <row r="358" spans="2:7" ht="23.25">
      <c r="B358" s="30" t="s">
        <v>485</v>
      </c>
      <c r="C358" s="31" t="s">
        <v>12</v>
      </c>
      <c r="D358" s="32" t="s">
        <v>486</v>
      </c>
      <c r="E358" s="33">
        <v>5642789.1699999999</v>
      </c>
      <c r="F358" s="34">
        <v>2125556.9</v>
      </c>
      <c r="G358" s="35">
        <f t="shared" si="5"/>
        <v>3517232.27</v>
      </c>
    </row>
    <row r="359" spans="2:7" ht="57">
      <c r="B359" s="30" t="s">
        <v>487</v>
      </c>
      <c r="C359" s="31" t="s">
        <v>12</v>
      </c>
      <c r="D359" s="32" t="s">
        <v>488</v>
      </c>
      <c r="E359" s="33">
        <v>4442073.17</v>
      </c>
      <c r="F359" s="34">
        <v>1916023.87</v>
      </c>
      <c r="G359" s="35">
        <f t="shared" si="5"/>
        <v>2526049.2999999998</v>
      </c>
    </row>
    <row r="360" spans="2:7" ht="57">
      <c r="B360" s="30" t="s">
        <v>21</v>
      </c>
      <c r="C360" s="31" t="s">
        <v>12</v>
      </c>
      <c r="D360" s="32" t="s">
        <v>489</v>
      </c>
      <c r="E360" s="33">
        <v>3158802</v>
      </c>
      <c r="F360" s="34">
        <v>1378722.65</v>
      </c>
      <c r="G360" s="35">
        <f t="shared" si="5"/>
        <v>1780079.35</v>
      </c>
    </row>
    <row r="361" spans="2:7" ht="15">
      <c r="B361" s="30" t="s">
        <v>110</v>
      </c>
      <c r="C361" s="31" t="s">
        <v>12</v>
      </c>
      <c r="D361" s="32" t="s">
        <v>490</v>
      </c>
      <c r="E361" s="33">
        <v>3158802</v>
      </c>
      <c r="F361" s="34">
        <v>1378722.65</v>
      </c>
      <c r="G361" s="35">
        <f t="shared" si="5"/>
        <v>1780079.35</v>
      </c>
    </row>
    <row r="362" spans="2:7" ht="23.25">
      <c r="B362" s="30" t="s">
        <v>33</v>
      </c>
      <c r="C362" s="31" t="s">
        <v>12</v>
      </c>
      <c r="D362" s="32" t="s">
        <v>491</v>
      </c>
      <c r="E362" s="33">
        <v>1273271.17</v>
      </c>
      <c r="F362" s="34">
        <v>527301.22</v>
      </c>
      <c r="G362" s="35">
        <f t="shared" si="5"/>
        <v>745969.95</v>
      </c>
    </row>
    <row r="363" spans="2:7" ht="23.25">
      <c r="B363" s="30" t="s">
        <v>36</v>
      </c>
      <c r="C363" s="31" t="s">
        <v>12</v>
      </c>
      <c r="D363" s="32" t="s">
        <v>492</v>
      </c>
      <c r="E363" s="33">
        <v>1273271.17</v>
      </c>
      <c r="F363" s="34">
        <v>527301.22</v>
      </c>
      <c r="G363" s="35">
        <f t="shared" si="5"/>
        <v>745969.95</v>
      </c>
    </row>
    <row r="364" spans="2:7" ht="15">
      <c r="B364" s="30" t="s">
        <v>48</v>
      </c>
      <c r="C364" s="31" t="s">
        <v>12</v>
      </c>
      <c r="D364" s="32" t="s">
        <v>493</v>
      </c>
      <c r="E364" s="33">
        <v>10000</v>
      </c>
      <c r="F364" s="34">
        <v>10000</v>
      </c>
      <c r="G364" s="35" t="str">
        <f t="shared" si="5"/>
        <v>-</v>
      </c>
    </row>
    <row r="365" spans="2:7" ht="15">
      <c r="B365" s="30" t="s">
        <v>50</v>
      </c>
      <c r="C365" s="31" t="s">
        <v>12</v>
      </c>
      <c r="D365" s="32" t="s">
        <v>494</v>
      </c>
      <c r="E365" s="33">
        <v>10000</v>
      </c>
      <c r="F365" s="34">
        <v>10000</v>
      </c>
      <c r="G365" s="35" t="str">
        <f t="shared" si="5"/>
        <v>-</v>
      </c>
    </row>
    <row r="366" spans="2:7" ht="90.75">
      <c r="B366" s="36" t="s">
        <v>495</v>
      </c>
      <c r="C366" s="31" t="s">
        <v>12</v>
      </c>
      <c r="D366" s="32" t="s">
        <v>496</v>
      </c>
      <c r="E366" s="33">
        <v>229216</v>
      </c>
      <c r="F366" s="34">
        <v>81673.03</v>
      </c>
      <c r="G366" s="35">
        <f t="shared" si="5"/>
        <v>147542.97</v>
      </c>
    </row>
    <row r="367" spans="2:7" ht="57">
      <c r="B367" s="30" t="s">
        <v>21</v>
      </c>
      <c r="C367" s="31" t="s">
        <v>12</v>
      </c>
      <c r="D367" s="32" t="s">
        <v>497</v>
      </c>
      <c r="E367" s="33">
        <v>229216</v>
      </c>
      <c r="F367" s="34">
        <v>81673.03</v>
      </c>
      <c r="G367" s="35">
        <f t="shared" si="5"/>
        <v>147542.97</v>
      </c>
    </row>
    <row r="368" spans="2:7" ht="15">
      <c r="B368" s="30" t="s">
        <v>110</v>
      </c>
      <c r="C368" s="31" t="s">
        <v>12</v>
      </c>
      <c r="D368" s="32" t="s">
        <v>498</v>
      </c>
      <c r="E368" s="33">
        <v>229216</v>
      </c>
      <c r="F368" s="34">
        <v>81673.03</v>
      </c>
      <c r="G368" s="35">
        <f t="shared" si="5"/>
        <v>147542.97</v>
      </c>
    </row>
    <row r="369" spans="2:7" ht="68.25">
      <c r="B369" s="36" t="s">
        <v>499</v>
      </c>
      <c r="C369" s="31" t="s">
        <v>12</v>
      </c>
      <c r="D369" s="32" t="s">
        <v>500</v>
      </c>
      <c r="E369" s="33">
        <v>280000</v>
      </c>
      <c r="F369" s="34" t="s">
        <v>35</v>
      </c>
      <c r="G369" s="35">
        <f t="shared" si="5"/>
        <v>280000</v>
      </c>
    </row>
    <row r="370" spans="2:7" ht="23.25">
      <c r="B370" s="30" t="s">
        <v>33</v>
      </c>
      <c r="C370" s="31" t="s">
        <v>12</v>
      </c>
      <c r="D370" s="32" t="s">
        <v>501</v>
      </c>
      <c r="E370" s="33">
        <v>280000</v>
      </c>
      <c r="F370" s="34" t="s">
        <v>35</v>
      </c>
      <c r="G370" s="35">
        <f t="shared" si="5"/>
        <v>280000</v>
      </c>
    </row>
    <row r="371" spans="2:7" ht="23.25">
      <c r="B371" s="30" t="s">
        <v>36</v>
      </c>
      <c r="C371" s="31" t="s">
        <v>12</v>
      </c>
      <c r="D371" s="32" t="s">
        <v>502</v>
      </c>
      <c r="E371" s="33">
        <v>280000</v>
      </c>
      <c r="F371" s="34" t="s">
        <v>35</v>
      </c>
      <c r="G371" s="35">
        <f t="shared" si="5"/>
        <v>280000</v>
      </c>
    </row>
    <row r="372" spans="2:7" ht="57">
      <c r="B372" s="30" t="s">
        <v>503</v>
      </c>
      <c r="C372" s="31" t="s">
        <v>12</v>
      </c>
      <c r="D372" s="32" t="s">
        <v>504</v>
      </c>
      <c r="E372" s="33">
        <v>691500</v>
      </c>
      <c r="F372" s="34">
        <v>127860</v>
      </c>
      <c r="G372" s="35">
        <f t="shared" si="5"/>
        <v>563640</v>
      </c>
    </row>
    <row r="373" spans="2:7" ht="23.25">
      <c r="B373" s="30" t="s">
        <v>33</v>
      </c>
      <c r="C373" s="31" t="s">
        <v>12</v>
      </c>
      <c r="D373" s="32" t="s">
        <v>505</v>
      </c>
      <c r="E373" s="33">
        <v>691500</v>
      </c>
      <c r="F373" s="34">
        <v>127860</v>
      </c>
      <c r="G373" s="35">
        <f t="shared" si="5"/>
        <v>563640</v>
      </c>
    </row>
    <row r="374" spans="2:7" ht="23.25">
      <c r="B374" s="30" t="s">
        <v>36</v>
      </c>
      <c r="C374" s="31" t="s">
        <v>12</v>
      </c>
      <c r="D374" s="32" t="s">
        <v>506</v>
      </c>
      <c r="E374" s="33">
        <v>691500</v>
      </c>
      <c r="F374" s="34">
        <v>127860</v>
      </c>
      <c r="G374" s="35">
        <f t="shared" si="5"/>
        <v>563640</v>
      </c>
    </row>
    <row r="375" spans="2:7" ht="23.25">
      <c r="B375" s="18" t="s">
        <v>103</v>
      </c>
      <c r="C375" s="19" t="s">
        <v>12</v>
      </c>
      <c r="D375" s="20" t="s">
        <v>507</v>
      </c>
      <c r="E375" s="21">
        <v>133327186.70999999</v>
      </c>
      <c r="F375" s="22">
        <v>73148871.609999999</v>
      </c>
      <c r="G375" s="23">
        <f t="shared" si="5"/>
        <v>60178315.099999994</v>
      </c>
    </row>
    <row r="376" spans="2:7" ht="15">
      <c r="B376" s="30" t="s">
        <v>508</v>
      </c>
      <c r="C376" s="31" t="s">
        <v>12</v>
      </c>
      <c r="D376" s="32" t="s">
        <v>509</v>
      </c>
      <c r="E376" s="33">
        <v>36955911</v>
      </c>
      <c r="F376" s="34">
        <v>16486124.779999999</v>
      </c>
      <c r="G376" s="35">
        <f t="shared" si="5"/>
        <v>20469786.219999999</v>
      </c>
    </row>
    <row r="377" spans="2:7" ht="57">
      <c r="B377" s="30" t="s">
        <v>510</v>
      </c>
      <c r="C377" s="31" t="s">
        <v>12</v>
      </c>
      <c r="D377" s="32" t="s">
        <v>511</v>
      </c>
      <c r="E377" s="33">
        <v>33812727</v>
      </c>
      <c r="F377" s="34">
        <v>15385017.279999999</v>
      </c>
      <c r="G377" s="35">
        <f t="shared" si="5"/>
        <v>18427709.719999999</v>
      </c>
    </row>
    <row r="378" spans="2:7" ht="23.25">
      <c r="B378" s="30" t="s">
        <v>471</v>
      </c>
      <c r="C378" s="31" t="s">
        <v>12</v>
      </c>
      <c r="D378" s="32" t="s">
        <v>512</v>
      </c>
      <c r="E378" s="33">
        <v>33812727</v>
      </c>
      <c r="F378" s="34">
        <v>15385017.279999999</v>
      </c>
      <c r="G378" s="35">
        <f t="shared" si="5"/>
        <v>18427709.719999999</v>
      </c>
    </row>
    <row r="379" spans="2:7" ht="15">
      <c r="B379" s="30" t="s">
        <v>473</v>
      </c>
      <c r="C379" s="31" t="s">
        <v>12</v>
      </c>
      <c r="D379" s="32" t="s">
        <v>513</v>
      </c>
      <c r="E379" s="33">
        <v>33812727</v>
      </c>
      <c r="F379" s="34">
        <v>15385017.279999999</v>
      </c>
      <c r="G379" s="35">
        <f t="shared" si="5"/>
        <v>18427709.719999999</v>
      </c>
    </row>
    <row r="380" spans="2:7" ht="90.75">
      <c r="B380" s="36" t="s">
        <v>514</v>
      </c>
      <c r="C380" s="31" t="s">
        <v>12</v>
      </c>
      <c r="D380" s="32" t="s">
        <v>515</v>
      </c>
      <c r="E380" s="33">
        <v>915000</v>
      </c>
      <c r="F380" s="34">
        <v>457500</v>
      </c>
      <c r="G380" s="35">
        <f t="shared" si="5"/>
        <v>457500</v>
      </c>
    </row>
    <row r="381" spans="2:7" ht="23.25">
      <c r="B381" s="30" t="s">
        <v>471</v>
      </c>
      <c r="C381" s="31" t="s">
        <v>12</v>
      </c>
      <c r="D381" s="32" t="s">
        <v>516</v>
      </c>
      <c r="E381" s="33">
        <v>915000</v>
      </c>
      <c r="F381" s="34">
        <v>457500</v>
      </c>
      <c r="G381" s="35">
        <f t="shared" si="5"/>
        <v>457500</v>
      </c>
    </row>
    <row r="382" spans="2:7" ht="15">
      <c r="B382" s="30" t="s">
        <v>473</v>
      </c>
      <c r="C382" s="31" t="s">
        <v>12</v>
      </c>
      <c r="D382" s="32" t="s">
        <v>517</v>
      </c>
      <c r="E382" s="33">
        <v>915000</v>
      </c>
      <c r="F382" s="34">
        <v>457500</v>
      </c>
      <c r="G382" s="35">
        <f t="shared" si="5"/>
        <v>457500</v>
      </c>
    </row>
    <row r="383" spans="2:7" ht="57">
      <c r="B383" s="30" t="s">
        <v>518</v>
      </c>
      <c r="C383" s="31" t="s">
        <v>12</v>
      </c>
      <c r="D383" s="32" t="s">
        <v>519</v>
      </c>
      <c r="E383" s="33">
        <v>470414</v>
      </c>
      <c r="F383" s="34" t="s">
        <v>35</v>
      </c>
      <c r="G383" s="35">
        <f t="shared" si="5"/>
        <v>470414</v>
      </c>
    </row>
    <row r="384" spans="2:7" ht="23.25">
      <c r="B384" s="30" t="s">
        <v>471</v>
      </c>
      <c r="C384" s="31" t="s">
        <v>12</v>
      </c>
      <c r="D384" s="32" t="s">
        <v>520</v>
      </c>
      <c r="E384" s="33">
        <v>470414</v>
      </c>
      <c r="F384" s="34" t="s">
        <v>35</v>
      </c>
      <c r="G384" s="35">
        <f t="shared" si="5"/>
        <v>470414</v>
      </c>
    </row>
    <row r="385" spans="2:7" ht="15">
      <c r="B385" s="30" t="s">
        <v>473</v>
      </c>
      <c r="C385" s="31" t="s">
        <v>12</v>
      </c>
      <c r="D385" s="32" t="s">
        <v>521</v>
      </c>
      <c r="E385" s="33">
        <v>470414</v>
      </c>
      <c r="F385" s="34" t="s">
        <v>35</v>
      </c>
      <c r="G385" s="35">
        <f t="shared" si="5"/>
        <v>470414</v>
      </c>
    </row>
    <row r="386" spans="2:7" ht="57">
      <c r="B386" s="30" t="s">
        <v>522</v>
      </c>
      <c r="C386" s="31" t="s">
        <v>12</v>
      </c>
      <c r="D386" s="32" t="s">
        <v>523</v>
      </c>
      <c r="E386" s="33">
        <v>668250</v>
      </c>
      <c r="F386" s="34" t="s">
        <v>35</v>
      </c>
      <c r="G386" s="35">
        <f t="shared" si="5"/>
        <v>668250</v>
      </c>
    </row>
    <row r="387" spans="2:7" ht="23.25">
      <c r="B387" s="30" t="s">
        <v>471</v>
      </c>
      <c r="C387" s="31" t="s">
        <v>12</v>
      </c>
      <c r="D387" s="32" t="s">
        <v>524</v>
      </c>
      <c r="E387" s="33">
        <v>668250</v>
      </c>
      <c r="F387" s="34" t="s">
        <v>35</v>
      </c>
      <c r="G387" s="35">
        <f t="shared" si="5"/>
        <v>668250</v>
      </c>
    </row>
    <row r="388" spans="2:7" ht="15">
      <c r="B388" s="30" t="s">
        <v>473</v>
      </c>
      <c r="C388" s="31" t="s">
        <v>12</v>
      </c>
      <c r="D388" s="32" t="s">
        <v>525</v>
      </c>
      <c r="E388" s="33">
        <v>668250</v>
      </c>
      <c r="F388" s="34" t="s">
        <v>35</v>
      </c>
      <c r="G388" s="35">
        <f t="shared" si="5"/>
        <v>668250</v>
      </c>
    </row>
    <row r="389" spans="2:7" ht="113.25">
      <c r="B389" s="36" t="s">
        <v>526</v>
      </c>
      <c r="C389" s="31" t="s">
        <v>12</v>
      </c>
      <c r="D389" s="32" t="s">
        <v>527</v>
      </c>
      <c r="E389" s="33">
        <v>1089520</v>
      </c>
      <c r="F389" s="34">
        <v>643607.5</v>
      </c>
      <c r="G389" s="35">
        <f t="shared" si="5"/>
        <v>445912.5</v>
      </c>
    </row>
    <row r="390" spans="2:7" ht="15">
      <c r="B390" s="30" t="s">
        <v>198</v>
      </c>
      <c r="C390" s="31" t="s">
        <v>12</v>
      </c>
      <c r="D390" s="32" t="s">
        <v>528</v>
      </c>
      <c r="E390" s="33">
        <v>1089520</v>
      </c>
      <c r="F390" s="34">
        <v>643607.5</v>
      </c>
      <c r="G390" s="35">
        <f t="shared" si="5"/>
        <v>445912.5</v>
      </c>
    </row>
    <row r="391" spans="2:7" ht="15">
      <c r="B391" s="30" t="s">
        <v>200</v>
      </c>
      <c r="C391" s="31" t="s">
        <v>12</v>
      </c>
      <c r="D391" s="32" t="s">
        <v>529</v>
      </c>
      <c r="E391" s="33">
        <v>1089520</v>
      </c>
      <c r="F391" s="34">
        <v>643607.5</v>
      </c>
      <c r="G391" s="35">
        <f t="shared" si="5"/>
        <v>445912.5</v>
      </c>
    </row>
    <row r="392" spans="2:7" ht="15">
      <c r="B392" s="30" t="s">
        <v>467</v>
      </c>
      <c r="C392" s="31" t="s">
        <v>12</v>
      </c>
      <c r="D392" s="32" t="s">
        <v>530</v>
      </c>
      <c r="E392" s="33">
        <v>96171275.709999993</v>
      </c>
      <c r="F392" s="34">
        <v>56562746.829999998</v>
      </c>
      <c r="G392" s="35">
        <f t="shared" si="5"/>
        <v>39608528.879999995</v>
      </c>
    </row>
    <row r="393" spans="2:7" ht="68.25">
      <c r="B393" s="36" t="s">
        <v>531</v>
      </c>
      <c r="C393" s="31" t="s">
        <v>12</v>
      </c>
      <c r="D393" s="32" t="s">
        <v>532</v>
      </c>
      <c r="E393" s="33">
        <v>208110</v>
      </c>
      <c r="F393" s="34" t="s">
        <v>35</v>
      </c>
      <c r="G393" s="35">
        <f t="shared" si="5"/>
        <v>208110</v>
      </c>
    </row>
    <row r="394" spans="2:7" ht="23.25">
      <c r="B394" s="30" t="s">
        <v>471</v>
      </c>
      <c r="C394" s="31" t="s">
        <v>12</v>
      </c>
      <c r="D394" s="32" t="s">
        <v>533</v>
      </c>
      <c r="E394" s="33">
        <v>208110</v>
      </c>
      <c r="F394" s="34" t="s">
        <v>35</v>
      </c>
      <c r="G394" s="35">
        <f t="shared" si="5"/>
        <v>208110</v>
      </c>
    </row>
    <row r="395" spans="2:7" ht="15">
      <c r="B395" s="30" t="s">
        <v>473</v>
      </c>
      <c r="C395" s="31" t="s">
        <v>12</v>
      </c>
      <c r="D395" s="32" t="s">
        <v>534</v>
      </c>
      <c r="E395" s="33">
        <v>208110</v>
      </c>
      <c r="F395" s="34" t="s">
        <v>35</v>
      </c>
      <c r="G395" s="35">
        <f t="shared" si="5"/>
        <v>208110</v>
      </c>
    </row>
    <row r="396" spans="2:7" ht="57">
      <c r="B396" s="30" t="s">
        <v>469</v>
      </c>
      <c r="C396" s="31" t="s">
        <v>12</v>
      </c>
      <c r="D396" s="32" t="s">
        <v>535</v>
      </c>
      <c r="E396" s="33">
        <v>55772222</v>
      </c>
      <c r="F396" s="34">
        <v>27034835.079999998</v>
      </c>
      <c r="G396" s="35">
        <f t="shared" si="5"/>
        <v>28737386.920000002</v>
      </c>
    </row>
    <row r="397" spans="2:7" ht="23.25">
      <c r="B397" s="30" t="s">
        <v>471</v>
      </c>
      <c r="C397" s="31" t="s">
        <v>12</v>
      </c>
      <c r="D397" s="32" t="s">
        <v>536</v>
      </c>
      <c r="E397" s="33">
        <v>55772222</v>
      </c>
      <c r="F397" s="34">
        <v>27034835.079999998</v>
      </c>
      <c r="G397" s="35">
        <f t="shared" si="5"/>
        <v>28737386.920000002</v>
      </c>
    </row>
    <row r="398" spans="2:7" ht="15">
      <c r="B398" s="30" t="s">
        <v>473</v>
      </c>
      <c r="C398" s="31" t="s">
        <v>12</v>
      </c>
      <c r="D398" s="32" t="s">
        <v>537</v>
      </c>
      <c r="E398" s="33">
        <v>55772222</v>
      </c>
      <c r="F398" s="34">
        <v>27034835.079999998</v>
      </c>
      <c r="G398" s="35">
        <f t="shared" si="5"/>
        <v>28737386.920000002</v>
      </c>
    </row>
    <row r="399" spans="2:7" ht="90.75">
      <c r="B399" s="36" t="s">
        <v>538</v>
      </c>
      <c r="C399" s="31" t="s">
        <v>12</v>
      </c>
      <c r="D399" s="32" t="s">
        <v>539</v>
      </c>
      <c r="E399" s="33">
        <v>1319000</v>
      </c>
      <c r="F399" s="34">
        <v>659700</v>
      </c>
      <c r="G399" s="35">
        <f t="shared" ref="G399:G462" si="6">IF(OR(E399="-",IF(F399="-",0,F399)&gt;=IF(E399="-",0,E399)),"-",IF(E399="-",0,E399)-IF(F399="-",0,F399))</f>
        <v>659300</v>
      </c>
    </row>
    <row r="400" spans="2:7" ht="23.25">
      <c r="B400" s="30" t="s">
        <v>471</v>
      </c>
      <c r="C400" s="31" t="s">
        <v>12</v>
      </c>
      <c r="D400" s="32" t="s">
        <v>540</v>
      </c>
      <c r="E400" s="33">
        <v>1319000</v>
      </c>
      <c r="F400" s="34">
        <v>659700</v>
      </c>
      <c r="G400" s="35">
        <f t="shared" si="6"/>
        <v>659300</v>
      </c>
    </row>
    <row r="401" spans="2:7" ht="15">
      <c r="B401" s="30" t="s">
        <v>473</v>
      </c>
      <c r="C401" s="31" t="s">
        <v>12</v>
      </c>
      <c r="D401" s="32" t="s">
        <v>541</v>
      </c>
      <c r="E401" s="33">
        <v>1319000</v>
      </c>
      <c r="F401" s="34">
        <v>659700</v>
      </c>
      <c r="G401" s="35">
        <f t="shared" si="6"/>
        <v>659300</v>
      </c>
    </row>
    <row r="402" spans="2:7" ht="57">
      <c r="B402" s="30" t="s">
        <v>542</v>
      </c>
      <c r="C402" s="31" t="s">
        <v>12</v>
      </c>
      <c r="D402" s="32" t="s">
        <v>543</v>
      </c>
      <c r="E402" s="33">
        <v>243853.71</v>
      </c>
      <c r="F402" s="34">
        <v>243853.35</v>
      </c>
      <c r="G402" s="35">
        <f t="shared" si="6"/>
        <v>0.35999999998603016</v>
      </c>
    </row>
    <row r="403" spans="2:7" ht="23.25">
      <c r="B403" s="30" t="s">
        <v>471</v>
      </c>
      <c r="C403" s="31" t="s">
        <v>12</v>
      </c>
      <c r="D403" s="32" t="s">
        <v>544</v>
      </c>
      <c r="E403" s="33">
        <v>243853.71</v>
      </c>
      <c r="F403" s="34">
        <v>243853.35</v>
      </c>
      <c r="G403" s="35">
        <f t="shared" si="6"/>
        <v>0.35999999998603016</v>
      </c>
    </row>
    <row r="404" spans="2:7" ht="15">
      <c r="B404" s="30" t="s">
        <v>473</v>
      </c>
      <c r="C404" s="31" t="s">
        <v>12</v>
      </c>
      <c r="D404" s="32" t="s">
        <v>545</v>
      </c>
      <c r="E404" s="33">
        <v>243853.71</v>
      </c>
      <c r="F404" s="34">
        <v>243853.35</v>
      </c>
      <c r="G404" s="35">
        <f t="shared" si="6"/>
        <v>0.35999999998603016</v>
      </c>
    </row>
    <row r="405" spans="2:7" ht="57">
      <c r="B405" s="30" t="s">
        <v>479</v>
      </c>
      <c r="C405" s="31" t="s">
        <v>12</v>
      </c>
      <c r="D405" s="32" t="s">
        <v>546</v>
      </c>
      <c r="E405" s="33">
        <v>17000</v>
      </c>
      <c r="F405" s="34">
        <v>14990</v>
      </c>
      <c r="G405" s="35">
        <f t="shared" si="6"/>
        <v>2010</v>
      </c>
    </row>
    <row r="406" spans="2:7" ht="23.25">
      <c r="B406" s="30" t="s">
        <v>471</v>
      </c>
      <c r="C406" s="31" t="s">
        <v>12</v>
      </c>
      <c r="D406" s="32" t="s">
        <v>547</v>
      </c>
      <c r="E406" s="33">
        <v>17000</v>
      </c>
      <c r="F406" s="34">
        <v>14990</v>
      </c>
      <c r="G406" s="35">
        <f t="shared" si="6"/>
        <v>2010</v>
      </c>
    </row>
    <row r="407" spans="2:7" ht="15">
      <c r="B407" s="30" t="s">
        <v>473</v>
      </c>
      <c r="C407" s="31" t="s">
        <v>12</v>
      </c>
      <c r="D407" s="32" t="s">
        <v>548</v>
      </c>
      <c r="E407" s="33">
        <v>17000</v>
      </c>
      <c r="F407" s="34">
        <v>14990</v>
      </c>
      <c r="G407" s="35">
        <f t="shared" si="6"/>
        <v>2010</v>
      </c>
    </row>
    <row r="408" spans="2:7" ht="113.25">
      <c r="B408" s="36" t="s">
        <v>549</v>
      </c>
      <c r="C408" s="31" t="s">
        <v>12</v>
      </c>
      <c r="D408" s="32" t="s">
        <v>550</v>
      </c>
      <c r="E408" s="33">
        <v>2935490</v>
      </c>
      <c r="F408" s="34">
        <v>1463768.4</v>
      </c>
      <c r="G408" s="35">
        <f t="shared" si="6"/>
        <v>1471721.6</v>
      </c>
    </row>
    <row r="409" spans="2:7" ht="15">
      <c r="B409" s="30" t="s">
        <v>198</v>
      </c>
      <c r="C409" s="31" t="s">
        <v>12</v>
      </c>
      <c r="D409" s="32" t="s">
        <v>551</v>
      </c>
      <c r="E409" s="33">
        <v>2935490</v>
      </c>
      <c r="F409" s="34">
        <v>1463768.4</v>
      </c>
      <c r="G409" s="35">
        <f t="shared" si="6"/>
        <v>1471721.6</v>
      </c>
    </row>
    <row r="410" spans="2:7" ht="15">
      <c r="B410" s="30" t="s">
        <v>200</v>
      </c>
      <c r="C410" s="31" t="s">
        <v>12</v>
      </c>
      <c r="D410" s="32" t="s">
        <v>552</v>
      </c>
      <c r="E410" s="33">
        <v>2935490</v>
      </c>
      <c r="F410" s="34">
        <v>1463768.4</v>
      </c>
      <c r="G410" s="35">
        <f t="shared" si="6"/>
        <v>1471721.6</v>
      </c>
    </row>
    <row r="411" spans="2:7" ht="45.75">
      <c r="B411" s="30" t="s">
        <v>553</v>
      </c>
      <c r="C411" s="31" t="s">
        <v>12</v>
      </c>
      <c r="D411" s="32" t="s">
        <v>554</v>
      </c>
      <c r="E411" s="33">
        <v>27145600</v>
      </c>
      <c r="F411" s="34">
        <v>27145600</v>
      </c>
      <c r="G411" s="35" t="str">
        <f t="shared" si="6"/>
        <v>-</v>
      </c>
    </row>
    <row r="412" spans="2:7" ht="23.25">
      <c r="B412" s="30" t="s">
        <v>471</v>
      </c>
      <c r="C412" s="31" t="s">
        <v>12</v>
      </c>
      <c r="D412" s="32" t="s">
        <v>555</v>
      </c>
      <c r="E412" s="33">
        <v>27145600</v>
      </c>
      <c r="F412" s="34">
        <v>27145600</v>
      </c>
      <c r="G412" s="35" t="str">
        <f t="shared" si="6"/>
        <v>-</v>
      </c>
    </row>
    <row r="413" spans="2:7" ht="15">
      <c r="B413" s="30" t="s">
        <v>473</v>
      </c>
      <c r="C413" s="31" t="s">
        <v>12</v>
      </c>
      <c r="D413" s="32" t="s">
        <v>556</v>
      </c>
      <c r="E413" s="33">
        <v>27145600</v>
      </c>
      <c r="F413" s="34">
        <v>27145600</v>
      </c>
      <c r="G413" s="35" t="str">
        <f t="shared" si="6"/>
        <v>-</v>
      </c>
    </row>
    <row r="414" spans="2:7" ht="79.5">
      <c r="B414" s="36" t="s">
        <v>557</v>
      </c>
      <c r="C414" s="31" t="s">
        <v>12</v>
      </c>
      <c r="D414" s="32" t="s">
        <v>558</v>
      </c>
      <c r="E414" s="33">
        <v>8530000</v>
      </c>
      <c r="F414" s="34" t="s">
        <v>35</v>
      </c>
      <c r="G414" s="35">
        <f t="shared" si="6"/>
        <v>8530000</v>
      </c>
    </row>
    <row r="415" spans="2:7" ht="23.25">
      <c r="B415" s="30" t="s">
        <v>471</v>
      </c>
      <c r="C415" s="31" t="s">
        <v>12</v>
      </c>
      <c r="D415" s="32" t="s">
        <v>559</v>
      </c>
      <c r="E415" s="33">
        <v>8530000</v>
      </c>
      <c r="F415" s="34" t="s">
        <v>35</v>
      </c>
      <c r="G415" s="35">
        <f t="shared" si="6"/>
        <v>8530000</v>
      </c>
    </row>
    <row r="416" spans="2:7" ht="15">
      <c r="B416" s="30" t="s">
        <v>473</v>
      </c>
      <c r="C416" s="31" t="s">
        <v>12</v>
      </c>
      <c r="D416" s="32" t="s">
        <v>560</v>
      </c>
      <c r="E416" s="33">
        <v>8530000</v>
      </c>
      <c r="F416" s="34" t="s">
        <v>35</v>
      </c>
      <c r="G416" s="35">
        <f t="shared" si="6"/>
        <v>8530000</v>
      </c>
    </row>
    <row r="417" spans="2:7" ht="23.25">
      <c r="B417" s="30" t="s">
        <v>105</v>
      </c>
      <c r="C417" s="31" t="s">
        <v>12</v>
      </c>
      <c r="D417" s="32" t="s">
        <v>561</v>
      </c>
      <c r="E417" s="33">
        <v>100000</v>
      </c>
      <c r="F417" s="34">
        <v>100000</v>
      </c>
      <c r="G417" s="35" t="str">
        <f t="shared" si="6"/>
        <v>-</v>
      </c>
    </row>
    <row r="418" spans="2:7" ht="68.25">
      <c r="B418" s="30" t="s">
        <v>562</v>
      </c>
      <c r="C418" s="31" t="s">
        <v>12</v>
      </c>
      <c r="D418" s="32" t="s">
        <v>563</v>
      </c>
      <c r="E418" s="33">
        <v>100000</v>
      </c>
      <c r="F418" s="34">
        <v>100000</v>
      </c>
      <c r="G418" s="35" t="str">
        <f t="shared" si="6"/>
        <v>-</v>
      </c>
    </row>
    <row r="419" spans="2:7" ht="15">
      <c r="B419" s="30" t="s">
        <v>338</v>
      </c>
      <c r="C419" s="31" t="s">
        <v>12</v>
      </c>
      <c r="D419" s="32" t="s">
        <v>564</v>
      </c>
      <c r="E419" s="33">
        <v>100000</v>
      </c>
      <c r="F419" s="34">
        <v>100000</v>
      </c>
      <c r="G419" s="35" t="str">
        <f t="shared" si="6"/>
        <v>-</v>
      </c>
    </row>
    <row r="420" spans="2:7" ht="15">
      <c r="B420" s="30" t="s">
        <v>565</v>
      </c>
      <c r="C420" s="31" t="s">
        <v>12</v>
      </c>
      <c r="D420" s="32" t="s">
        <v>566</v>
      </c>
      <c r="E420" s="33">
        <v>100000</v>
      </c>
      <c r="F420" s="34">
        <v>100000</v>
      </c>
      <c r="G420" s="35" t="str">
        <f t="shared" si="6"/>
        <v>-</v>
      </c>
    </row>
    <row r="421" spans="2:7" ht="23.25">
      <c r="B421" s="30" t="s">
        <v>567</v>
      </c>
      <c r="C421" s="31" t="s">
        <v>12</v>
      </c>
      <c r="D421" s="32" t="s">
        <v>568</v>
      </c>
      <c r="E421" s="33">
        <v>100000</v>
      </c>
      <c r="F421" s="34" t="s">
        <v>35</v>
      </c>
      <c r="G421" s="35">
        <f t="shared" si="6"/>
        <v>100000</v>
      </c>
    </row>
    <row r="422" spans="2:7" ht="68.25">
      <c r="B422" s="36" t="s">
        <v>569</v>
      </c>
      <c r="C422" s="31" t="s">
        <v>12</v>
      </c>
      <c r="D422" s="32" t="s">
        <v>570</v>
      </c>
      <c r="E422" s="33">
        <v>50000</v>
      </c>
      <c r="F422" s="34" t="s">
        <v>35</v>
      </c>
      <c r="G422" s="35">
        <f t="shared" si="6"/>
        <v>50000</v>
      </c>
    </row>
    <row r="423" spans="2:7" ht="23.25">
      <c r="B423" s="30" t="s">
        <v>471</v>
      </c>
      <c r="C423" s="31" t="s">
        <v>12</v>
      </c>
      <c r="D423" s="32" t="s">
        <v>571</v>
      </c>
      <c r="E423" s="33">
        <v>50000</v>
      </c>
      <c r="F423" s="34" t="s">
        <v>35</v>
      </c>
      <c r="G423" s="35">
        <f t="shared" si="6"/>
        <v>50000</v>
      </c>
    </row>
    <row r="424" spans="2:7" ht="15">
      <c r="B424" s="30" t="s">
        <v>473</v>
      </c>
      <c r="C424" s="31" t="s">
        <v>12</v>
      </c>
      <c r="D424" s="32" t="s">
        <v>572</v>
      </c>
      <c r="E424" s="33">
        <v>50000</v>
      </c>
      <c r="F424" s="34" t="s">
        <v>35</v>
      </c>
      <c r="G424" s="35">
        <f t="shared" si="6"/>
        <v>50000</v>
      </c>
    </row>
    <row r="425" spans="2:7" ht="68.25">
      <c r="B425" s="36" t="s">
        <v>573</v>
      </c>
      <c r="C425" s="31" t="s">
        <v>12</v>
      </c>
      <c r="D425" s="32" t="s">
        <v>574</v>
      </c>
      <c r="E425" s="33">
        <v>50000</v>
      </c>
      <c r="F425" s="34" t="s">
        <v>35</v>
      </c>
      <c r="G425" s="35">
        <f t="shared" si="6"/>
        <v>50000</v>
      </c>
    </row>
    <row r="426" spans="2:7" ht="23.25">
      <c r="B426" s="30" t="s">
        <v>471</v>
      </c>
      <c r="C426" s="31" t="s">
        <v>12</v>
      </c>
      <c r="D426" s="32" t="s">
        <v>575</v>
      </c>
      <c r="E426" s="33">
        <v>50000</v>
      </c>
      <c r="F426" s="34" t="s">
        <v>35</v>
      </c>
      <c r="G426" s="35">
        <f t="shared" si="6"/>
        <v>50000</v>
      </c>
    </row>
    <row r="427" spans="2:7" ht="15">
      <c r="B427" s="30" t="s">
        <v>473</v>
      </c>
      <c r="C427" s="31" t="s">
        <v>12</v>
      </c>
      <c r="D427" s="32" t="s">
        <v>576</v>
      </c>
      <c r="E427" s="33">
        <v>50000</v>
      </c>
      <c r="F427" s="34" t="s">
        <v>35</v>
      </c>
      <c r="G427" s="35">
        <f t="shared" si="6"/>
        <v>50000</v>
      </c>
    </row>
    <row r="428" spans="2:7" ht="23.25">
      <c r="B428" s="18" t="s">
        <v>103</v>
      </c>
      <c r="C428" s="19" t="s">
        <v>12</v>
      </c>
      <c r="D428" s="20" t="s">
        <v>577</v>
      </c>
      <c r="E428" s="21">
        <v>1491538.03</v>
      </c>
      <c r="F428" s="22">
        <v>712748.41</v>
      </c>
      <c r="G428" s="23">
        <f t="shared" si="6"/>
        <v>778789.62</v>
      </c>
    </row>
    <row r="429" spans="2:7" ht="23.25">
      <c r="B429" s="30" t="s">
        <v>105</v>
      </c>
      <c r="C429" s="31" t="s">
        <v>12</v>
      </c>
      <c r="D429" s="32" t="s">
        <v>578</v>
      </c>
      <c r="E429" s="33">
        <v>1491538.03</v>
      </c>
      <c r="F429" s="34">
        <v>712748.41</v>
      </c>
      <c r="G429" s="35">
        <f t="shared" si="6"/>
        <v>778789.62</v>
      </c>
    </row>
    <row r="430" spans="2:7" ht="68.25">
      <c r="B430" s="30" t="s">
        <v>579</v>
      </c>
      <c r="C430" s="31" t="s">
        <v>12</v>
      </c>
      <c r="D430" s="32" t="s">
        <v>580</v>
      </c>
      <c r="E430" s="33">
        <v>1491538.03</v>
      </c>
      <c r="F430" s="34">
        <v>712748.41</v>
      </c>
      <c r="G430" s="35">
        <f t="shared" si="6"/>
        <v>778789.62</v>
      </c>
    </row>
    <row r="431" spans="2:7" ht="57">
      <c r="B431" s="30" t="s">
        <v>21</v>
      </c>
      <c r="C431" s="31" t="s">
        <v>12</v>
      </c>
      <c r="D431" s="32" t="s">
        <v>581</v>
      </c>
      <c r="E431" s="33">
        <v>1480690</v>
      </c>
      <c r="F431" s="34">
        <v>708769.21</v>
      </c>
      <c r="G431" s="35">
        <f t="shared" si="6"/>
        <v>771920.79</v>
      </c>
    </row>
    <row r="432" spans="2:7" ht="23.25">
      <c r="B432" s="30" t="s">
        <v>23</v>
      </c>
      <c r="C432" s="31" t="s">
        <v>12</v>
      </c>
      <c r="D432" s="32" t="s">
        <v>582</v>
      </c>
      <c r="E432" s="33">
        <v>1480690</v>
      </c>
      <c r="F432" s="34">
        <v>708769.21</v>
      </c>
      <c r="G432" s="35">
        <f t="shared" si="6"/>
        <v>771920.79</v>
      </c>
    </row>
    <row r="433" spans="2:7" ht="23.25">
      <c r="B433" s="30" t="s">
        <v>33</v>
      </c>
      <c r="C433" s="31" t="s">
        <v>12</v>
      </c>
      <c r="D433" s="32" t="s">
        <v>583</v>
      </c>
      <c r="E433" s="33">
        <v>2848.03</v>
      </c>
      <c r="F433" s="34" t="s">
        <v>35</v>
      </c>
      <c r="G433" s="35">
        <f t="shared" si="6"/>
        <v>2848.03</v>
      </c>
    </row>
    <row r="434" spans="2:7" ht="23.25">
      <c r="B434" s="30" t="s">
        <v>36</v>
      </c>
      <c r="C434" s="31" t="s">
        <v>12</v>
      </c>
      <c r="D434" s="32" t="s">
        <v>584</v>
      </c>
      <c r="E434" s="33">
        <v>2848.03</v>
      </c>
      <c r="F434" s="34" t="s">
        <v>35</v>
      </c>
      <c r="G434" s="35">
        <f t="shared" si="6"/>
        <v>2848.03</v>
      </c>
    </row>
    <row r="435" spans="2:7" ht="15">
      <c r="B435" s="30" t="s">
        <v>48</v>
      </c>
      <c r="C435" s="31" t="s">
        <v>12</v>
      </c>
      <c r="D435" s="32" t="s">
        <v>585</v>
      </c>
      <c r="E435" s="33">
        <v>8000</v>
      </c>
      <c r="F435" s="34">
        <v>3979.2</v>
      </c>
      <c r="G435" s="35">
        <f t="shared" si="6"/>
        <v>4020.8</v>
      </c>
    </row>
    <row r="436" spans="2:7" ht="15">
      <c r="B436" s="30" t="s">
        <v>50</v>
      </c>
      <c r="C436" s="31" t="s">
        <v>12</v>
      </c>
      <c r="D436" s="32" t="s">
        <v>586</v>
      </c>
      <c r="E436" s="33">
        <v>8000</v>
      </c>
      <c r="F436" s="34">
        <v>3979.2</v>
      </c>
      <c r="G436" s="35">
        <f t="shared" si="6"/>
        <v>4020.8</v>
      </c>
    </row>
    <row r="437" spans="2:7" ht="23.25">
      <c r="B437" s="18" t="s">
        <v>587</v>
      </c>
      <c r="C437" s="19" t="s">
        <v>12</v>
      </c>
      <c r="D437" s="20" t="s">
        <v>588</v>
      </c>
      <c r="E437" s="21">
        <v>11314877</v>
      </c>
      <c r="F437" s="22">
        <v>6023789.0800000001</v>
      </c>
      <c r="G437" s="23">
        <f t="shared" si="6"/>
        <v>5291087.92</v>
      </c>
    </row>
    <row r="438" spans="2:7" ht="34.5">
      <c r="B438" s="30" t="s">
        <v>589</v>
      </c>
      <c r="C438" s="31" t="s">
        <v>12</v>
      </c>
      <c r="D438" s="32" t="s">
        <v>590</v>
      </c>
      <c r="E438" s="33">
        <v>11314877</v>
      </c>
      <c r="F438" s="34">
        <v>6023789.0800000001</v>
      </c>
      <c r="G438" s="35">
        <f t="shared" si="6"/>
        <v>5291087.92</v>
      </c>
    </row>
    <row r="439" spans="2:7" ht="79.5">
      <c r="B439" s="36" t="s">
        <v>591</v>
      </c>
      <c r="C439" s="31" t="s">
        <v>12</v>
      </c>
      <c r="D439" s="32" t="s">
        <v>592</v>
      </c>
      <c r="E439" s="33">
        <v>9922222</v>
      </c>
      <c r="F439" s="34">
        <v>5943953.0800000001</v>
      </c>
      <c r="G439" s="35">
        <f t="shared" si="6"/>
        <v>3978268.92</v>
      </c>
    </row>
    <row r="440" spans="2:7" ht="23.25">
      <c r="B440" s="30" t="s">
        <v>471</v>
      </c>
      <c r="C440" s="31" t="s">
        <v>12</v>
      </c>
      <c r="D440" s="32" t="s">
        <v>593</v>
      </c>
      <c r="E440" s="33">
        <v>9922222</v>
      </c>
      <c r="F440" s="34">
        <v>5943953.0800000001</v>
      </c>
      <c r="G440" s="35">
        <f t="shared" si="6"/>
        <v>3978268.92</v>
      </c>
    </row>
    <row r="441" spans="2:7" ht="15">
      <c r="B441" s="30" t="s">
        <v>473</v>
      </c>
      <c r="C441" s="31" t="s">
        <v>12</v>
      </c>
      <c r="D441" s="32" t="s">
        <v>594</v>
      </c>
      <c r="E441" s="33">
        <v>9922222</v>
      </c>
      <c r="F441" s="34">
        <v>5943953.0800000001</v>
      </c>
      <c r="G441" s="35">
        <f t="shared" si="6"/>
        <v>3978268.92</v>
      </c>
    </row>
    <row r="442" spans="2:7" ht="102">
      <c r="B442" s="36" t="s">
        <v>595</v>
      </c>
      <c r="C442" s="31" t="s">
        <v>12</v>
      </c>
      <c r="D442" s="32" t="s">
        <v>596</v>
      </c>
      <c r="E442" s="33">
        <v>1392655</v>
      </c>
      <c r="F442" s="34">
        <v>79836</v>
      </c>
      <c r="G442" s="35">
        <f t="shared" si="6"/>
        <v>1312819</v>
      </c>
    </row>
    <row r="443" spans="2:7" ht="23.25">
      <c r="B443" s="30" t="s">
        <v>471</v>
      </c>
      <c r="C443" s="31" t="s">
        <v>12</v>
      </c>
      <c r="D443" s="32" t="s">
        <v>597</v>
      </c>
      <c r="E443" s="33">
        <v>1392655</v>
      </c>
      <c r="F443" s="34">
        <v>79836</v>
      </c>
      <c r="G443" s="35">
        <f t="shared" si="6"/>
        <v>1312819</v>
      </c>
    </row>
    <row r="444" spans="2:7" ht="15">
      <c r="B444" s="30" t="s">
        <v>473</v>
      </c>
      <c r="C444" s="31" t="s">
        <v>12</v>
      </c>
      <c r="D444" s="32" t="s">
        <v>598</v>
      </c>
      <c r="E444" s="33">
        <v>1392655</v>
      </c>
      <c r="F444" s="34">
        <v>79836</v>
      </c>
      <c r="G444" s="35">
        <f t="shared" si="6"/>
        <v>1312819</v>
      </c>
    </row>
    <row r="445" spans="2:7" ht="23.25">
      <c r="B445" s="18" t="s">
        <v>587</v>
      </c>
      <c r="C445" s="19" t="s">
        <v>12</v>
      </c>
      <c r="D445" s="20" t="s">
        <v>599</v>
      </c>
      <c r="E445" s="21">
        <v>27498183.09</v>
      </c>
      <c r="F445" s="22">
        <v>6300925.9199999999</v>
      </c>
      <c r="G445" s="23">
        <f t="shared" si="6"/>
        <v>21197257.170000002</v>
      </c>
    </row>
    <row r="446" spans="2:7" ht="23.25">
      <c r="B446" s="30" t="s">
        <v>600</v>
      </c>
      <c r="C446" s="31" t="s">
        <v>12</v>
      </c>
      <c r="D446" s="32" t="s">
        <v>601</v>
      </c>
      <c r="E446" s="33">
        <v>26427009.66</v>
      </c>
      <c r="F446" s="34">
        <v>6300925.9199999999</v>
      </c>
      <c r="G446" s="35">
        <f t="shared" si="6"/>
        <v>20126083.740000002</v>
      </c>
    </row>
    <row r="447" spans="2:7" ht="68.25">
      <c r="B447" s="36" t="s">
        <v>602</v>
      </c>
      <c r="C447" s="31" t="s">
        <v>12</v>
      </c>
      <c r="D447" s="32" t="s">
        <v>603</v>
      </c>
      <c r="E447" s="33">
        <v>6844810.0999999996</v>
      </c>
      <c r="F447" s="34">
        <v>2452700</v>
      </c>
      <c r="G447" s="35">
        <f t="shared" si="6"/>
        <v>4392110.0999999996</v>
      </c>
    </row>
    <row r="448" spans="2:7" ht="23.25">
      <c r="B448" s="30" t="s">
        <v>471</v>
      </c>
      <c r="C448" s="31" t="s">
        <v>12</v>
      </c>
      <c r="D448" s="32" t="s">
        <v>604</v>
      </c>
      <c r="E448" s="33">
        <v>6844810.0999999996</v>
      </c>
      <c r="F448" s="34">
        <v>2452700</v>
      </c>
      <c r="G448" s="35">
        <f t="shared" si="6"/>
        <v>4392110.0999999996</v>
      </c>
    </row>
    <row r="449" spans="2:7" ht="15">
      <c r="B449" s="30" t="s">
        <v>473</v>
      </c>
      <c r="C449" s="31" t="s">
        <v>12</v>
      </c>
      <c r="D449" s="32" t="s">
        <v>605</v>
      </c>
      <c r="E449" s="33">
        <v>6844810.0999999996</v>
      </c>
      <c r="F449" s="34">
        <v>2452700</v>
      </c>
      <c r="G449" s="35">
        <f t="shared" si="6"/>
        <v>4392110.0999999996</v>
      </c>
    </row>
    <row r="450" spans="2:7" ht="90.75">
      <c r="B450" s="36" t="s">
        <v>606</v>
      </c>
      <c r="C450" s="31" t="s">
        <v>12</v>
      </c>
      <c r="D450" s="32" t="s">
        <v>607</v>
      </c>
      <c r="E450" s="33">
        <v>1183819</v>
      </c>
      <c r="F450" s="34">
        <v>30024</v>
      </c>
      <c r="G450" s="35">
        <f t="shared" si="6"/>
        <v>1153795</v>
      </c>
    </row>
    <row r="451" spans="2:7" ht="23.25">
      <c r="B451" s="30" t="s">
        <v>471</v>
      </c>
      <c r="C451" s="31" t="s">
        <v>12</v>
      </c>
      <c r="D451" s="32" t="s">
        <v>608</v>
      </c>
      <c r="E451" s="33">
        <v>1183819</v>
      </c>
      <c r="F451" s="34">
        <v>30024</v>
      </c>
      <c r="G451" s="35">
        <f t="shared" si="6"/>
        <v>1153795</v>
      </c>
    </row>
    <row r="452" spans="2:7" ht="15">
      <c r="B452" s="30" t="s">
        <v>473</v>
      </c>
      <c r="C452" s="31" t="s">
        <v>12</v>
      </c>
      <c r="D452" s="32" t="s">
        <v>609</v>
      </c>
      <c r="E452" s="33">
        <v>1183819</v>
      </c>
      <c r="F452" s="34">
        <v>30024</v>
      </c>
      <c r="G452" s="35">
        <f t="shared" si="6"/>
        <v>1153795</v>
      </c>
    </row>
    <row r="453" spans="2:7" ht="68.25">
      <c r="B453" s="30" t="s">
        <v>610</v>
      </c>
      <c r="C453" s="31" t="s">
        <v>12</v>
      </c>
      <c r="D453" s="32" t="s">
        <v>611</v>
      </c>
      <c r="E453" s="33">
        <v>1000000</v>
      </c>
      <c r="F453" s="34">
        <v>205674.65</v>
      </c>
      <c r="G453" s="35">
        <f t="shared" si="6"/>
        <v>794325.35</v>
      </c>
    </row>
    <row r="454" spans="2:7" ht="57">
      <c r="B454" s="30" t="s">
        <v>21</v>
      </c>
      <c r="C454" s="31" t="s">
        <v>12</v>
      </c>
      <c r="D454" s="32" t="s">
        <v>612</v>
      </c>
      <c r="E454" s="33">
        <v>615000</v>
      </c>
      <c r="F454" s="34">
        <v>102800</v>
      </c>
      <c r="G454" s="35">
        <f t="shared" si="6"/>
        <v>512200</v>
      </c>
    </row>
    <row r="455" spans="2:7" ht="23.25">
      <c r="B455" s="30" t="s">
        <v>23</v>
      </c>
      <c r="C455" s="31" t="s">
        <v>12</v>
      </c>
      <c r="D455" s="32" t="s">
        <v>613</v>
      </c>
      <c r="E455" s="33">
        <v>615000</v>
      </c>
      <c r="F455" s="34">
        <v>102800</v>
      </c>
      <c r="G455" s="35">
        <f t="shared" si="6"/>
        <v>512200</v>
      </c>
    </row>
    <row r="456" spans="2:7" ht="23.25">
      <c r="B456" s="30" t="s">
        <v>33</v>
      </c>
      <c r="C456" s="31" t="s">
        <v>12</v>
      </c>
      <c r="D456" s="32" t="s">
        <v>614</v>
      </c>
      <c r="E456" s="33">
        <v>385000</v>
      </c>
      <c r="F456" s="34">
        <v>102874.65</v>
      </c>
      <c r="G456" s="35">
        <f t="shared" si="6"/>
        <v>282125.34999999998</v>
      </c>
    </row>
    <row r="457" spans="2:7" ht="23.25">
      <c r="B457" s="30" t="s">
        <v>36</v>
      </c>
      <c r="C457" s="31" t="s">
        <v>12</v>
      </c>
      <c r="D457" s="32" t="s">
        <v>615</v>
      </c>
      <c r="E457" s="33">
        <v>385000</v>
      </c>
      <c r="F457" s="34">
        <v>102874.65</v>
      </c>
      <c r="G457" s="35">
        <f t="shared" si="6"/>
        <v>282125.34999999998</v>
      </c>
    </row>
    <row r="458" spans="2:7" ht="57">
      <c r="B458" s="30" t="s">
        <v>616</v>
      </c>
      <c r="C458" s="31" t="s">
        <v>12</v>
      </c>
      <c r="D458" s="32" t="s">
        <v>617</v>
      </c>
      <c r="E458" s="33">
        <v>512009.59</v>
      </c>
      <c r="F458" s="34">
        <v>499917.94</v>
      </c>
      <c r="G458" s="35">
        <f t="shared" si="6"/>
        <v>12091.650000000023</v>
      </c>
    </row>
    <row r="459" spans="2:7" ht="23.25">
      <c r="B459" s="30" t="s">
        <v>471</v>
      </c>
      <c r="C459" s="31" t="s">
        <v>12</v>
      </c>
      <c r="D459" s="32" t="s">
        <v>618</v>
      </c>
      <c r="E459" s="33">
        <v>512009.59</v>
      </c>
      <c r="F459" s="34">
        <v>499917.94</v>
      </c>
      <c r="G459" s="35">
        <f t="shared" si="6"/>
        <v>12091.650000000023</v>
      </c>
    </row>
    <row r="460" spans="2:7" ht="15">
      <c r="B460" s="30" t="s">
        <v>473</v>
      </c>
      <c r="C460" s="31" t="s">
        <v>12</v>
      </c>
      <c r="D460" s="32" t="s">
        <v>619</v>
      </c>
      <c r="E460" s="33">
        <v>512009.59</v>
      </c>
      <c r="F460" s="34">
        <v>499917.94</v>
      </c>
      <c r="G460" s="35">
        <f t="shared" si="6"/>
        <v>12091.650000000023</v>
      </c>
    </row>
    <row r="461" spans="2:7" ht="23.25">
      <c r="B461" s="30" t="s">
        <v>620</v>
      </c>
      <c r="C461" s="31" t="s">
        <v>12</v>
      </c>
      <c r="D461" s="32" t="s">
        <v>621</v>
      </c>
      <c r="E461" s="33">
        <v>899300</v>
      </c>
      <c r="F461" s="34" t="s">
        <v>35</v>
      </c>
      <c r="G461" s="35">
        <f t="shared" si="6"/>
        <v>899300</v>
      </c>
    </row>
    <row r="462" spans="2:7" ht="23.25">
      <c r="B462" s="30" t="s">
        <v>471</v>
      </c>
      <c r="C462" s="31" t="s">
        <v>12</v>
      </c>
      <c r="D462" s="32" t="s">
        <v>622</v>
      </c>
      <c r="E462" s="33">
        <v>899300</v>
      </c>
      <c r="F462" s="34" t="s">
        <v>35</v>
      </c>
      <c r="G462" s="35">
        <f t="shared" si="6"/>
        <v>899300</v>
      </c>
    </row>
    <row r="463" spans="2:7" ht="15">
      <c r="B463" s="30" t="s">
        <v>473</v>
      </c>
      <c r="C463" s="31" t="s">
        <v>12</v>
      </c>
      <c r="D463" s="32" t="s">
        <v>623</v>
      </c>
      <c r="E463" s="33">
        <v>899300</v>
      </c>
      <c r="F463" s="34" t="s">
        <v>35</v>
      </c>
      <c r="G463" s="35">
        <f t="shared" ref="G463:G526" si="7">IF(OR(E463="-",IF(F463="-",0,F463)&gt;=IF(E463="-",0,E463)),"-",IF(E463="-",0,E463)-IF(F463="-",0,F463))</f>
        <v>899300</v>
      </c>
    </row>
    <row r="464" spans="2:7" ht="102">
      <c r="B464" s="36" t="s">
        <v>624</v>
      </c>
      <c r="C464" s="31" t="s">
        <v>12</v>
      </c>
      <c r="D464" s="32" t="s">
        <v>625</v>
      </c>
      <c r="E464" s="33">
        <v>4999652.7699999996</v>
      </c>
      <c r="F464" s="34" t="s">
        <v>35</v>
      </c>
      <c r="G464" s="35">
        <f t="shared" si="7"/>
        <v>4999652.7699999996</v>
      </c>
    </row>
    <row r="465" spans="2:7" ht="23.25">
      <c r="B465" s="30" t="s">
        <v>471</v>
      </c>
      <c r="C465" s="31" t="s">
        <v>12</v>
      </c>
      <c r="D465" s="32" t="s">
        <v>626</v>
      </c>
      <c r="E465" s="33">
        <v>4999652.7699999996</v>
      </c>
      <c r="F465" s="34" t="s">
        <v>35</v>
      </c>
      <c r="G465" s="35">
        <f t="shared" si="7"/>
        <v>4999652.7699999996</v>
      </c>
    </row>
    <row r="466" spans="2:7" ht="15">
      <c r="B466" s="30" t="s">
        <v>473</v>
      </c>
      <c r="C466" s="31" t="s">
        <v>12</v>
      </c>
      <c r="D466" s="32" t="s">
        <v>627</v>
      </c>
      <c r="E466" s="33">
        <v>4999652.7699999996</v>
      </c>
      <c r="F466" s="34" t="s">
        <v>35</v>
      </c>
      <c r="G466" s="35">
        <f t="shared" si="7"/>
        <v>4999652.7699999996</v>
      </c>
    </row>
    <row r="467" spans="2:7" ht="68.25">
      <c r="B467" s="36" t="s">
        <v>628</v>
      </c>
      <c r="C467" s="31" t="s">
        <v>12</v>
      </c>
      <c r="D467" s="32" t="s">
        <v>629</v>
      </c>
      <c r="E467" s="33">
        <v>7648000</v>
      </c>
      <c r="F467" s="34" t="s">
        <v>35</v>
      </c>
      <c r="G467" s="35">
        <f t="shared" si="7"/>
        <v>7648000</v>
      </c>
    </row>
    <row r="468" spans="2:7" ht="23.25">
      <c r="B468" s="30" t="s">
        <v>471</v>
      </c>
      <c r="C468" s="31" t="s">
        <v>12</v>
      </c>
      <c r="D468" s="32" t="s">
        <v>630</v>
      </c>
      <c r="E468" s="33">
        <v>7648000</v>
      </c>
      <c r="F468" s="34" t="s">
        <v>35</v>
      </c>
      <c r="G468" s="35">
        <f t="shared" si="7"/>
        <v>7648000</v>
      </c>
    </row>
    <row r="469" spans="2:7" ht="15">
      <c r="B469" s="30" t="s">
        <v>473</v>
      </c>
      <c r="C469" s="31" t="s">
        <v>12</v>
      </c>
      <c r="D469" s="32" t="s">
        <v>631</v>
      </c>
      <c r="E469" s="33">
        <v>7648000</v>
      </c>
      <c r="F469" s="34" t="s">
        <v>35</v>
      </c>
      <c r="G469" s="35">
        <f t="shared" si="7"/>
        <v>7648000</v>
      </c>
    </row>
    <row r="470" spans="2:7" ht="135.75">
      <c r="B470" s="36" t="s">
        <v>632</v>
      </c>
      <c r="C470" s="31" t="s">
        <v>12</v>
      </c>
      <c r="D470" s="32" t="s">
        <v>633</v>
      </c>
      <c r="E470" s="33">
        <v>157600</v>
      </c>
      <c r="F470" s="34">
        <v>56480</v>
      </c>
      <c r="G470" s="35">
        <f t="shared" si="7"/>
        <v>101120</v>
      </c>
    </row>
    <row r="471" spans="2:7" ht="15">
      <c r="B471" s="30" t="s">
        <v>198</v>
      </c>
      <c r="C471" s="31" t="s">
        <v>12</v>
      </c>
      <c r="D471" s="32" t="s">
        <v>634</v>
      </c>
      <c r="E471" s="33">
        <v>157600</v>
      </c>
      <c r="F471" s="34">
        <v>56480</v>
      </c>
      <c r="G471" s="35">
        <f t="shared" si="7"/>
        <v>101120</v>
      </c>
    </row>
    <row r="472" spans="2:7" ht="15">
      <c r="B472" s="30" t="s">
        <v>200</v>
      </c>
      <c r="C472" s="31" t="s">
        <v>12</v>
      </c>
      <c r="D472" s="32" t="s">
        <v>635</v>
      </c>
      <c r="E472" s="33">
        <v>157600</v>
      </c>
      <c r="F472" s="34">
        <v>56480</v>
      </c>
      <c r="G472" s="35">
        <f t="shared" si="7"/>
        <v>101120</v>
      </c>
    </row>
    <row r="473" spans="2:7" ht="79.5">
      <c r="B473" s="36" t="s">
        <v>636</v>
      </c>
      <c r="C473" s="31" t="s">
        <v>12</v>
      </c>
      <c r="D473" s="32" t="s">
        <v>637</v>
      </c>
      <c r="E473" s="33">
        <v>3181818.2</v>
      </c>
      <c r="F473" s="34">
        <v>3056129.33</v>
      </c>
      <c r="G473" s="35">
        <f t="shared" si="7"/>
        <v>125688.87000000011</v>
      </c>
    </row>
    <row r="474" spans="2:7" ht="23.25">
      <c r="B474" s="30" t="s">
        <v>471</v>
      </c>
      <c r="C474" s="31" t="s">
        <v>12</v>
      </c>
      <c r="D474" s="32" t="s">
        <v>638</v>
      </c>
      <c r="E474" s="33">
        <v>3181818.2</v>
      </c>
      <c r="F474" s="34">
        <v>3056129.33</v>
      </c>
      <c r="G474" s="35">
        <f t="shared" si="7"/>
        <v>125688.87000000011</v>
      </c>
    </row>
    <row r="475" spans="2:7" ht="15">
      <c r="B475" s="30" t="s">
        <v>473</v>
      </c>
      <c r="C475" s="31" t="s">
        <v>12</v>
      </c>
      <c r="D475" s="32" t="s">
        <v>639</v>
      </c>
      <c r="E475" s="33">
        <v>3181818.2</v>
      </c>
      <c r="F475" s="34">
        <v>3056129.33</v>
      </c>
      <c r="G475" s="35">
        <f t="shared" si="7"/>
        <v>125688.87000000011</v>
      </c>
    </row>
    <row r="476" spans="2:7" ht="34.5">
      <c r="B476" s="30" t="s">
        <v>589</v>
      </c>
      <c r="C476" s="31" t="s">
        <v>12</v>
      </c>
      <c r="D476" s="32" t="s">
        <v>640</v>
      </c>
      <c r="E476" s="33">
        <v>1071173.43</v>
      </c>
      <c r="F476" s="34" t="s">
        <v>35</v>
      </c>
      <c r="G476" s="35">
        <f t="shared" si="7"/>
        <v>1071173.43</v>
      </c>
    </row>
    <row r="477" spans="2:7" ht="124.5">
      <c r="B477" s="36" t="s">
        <v>641</v>
      </c>
      <c r="C477" s="31" t="s">
        <v>12</v>
      </c>
      <c r="D477" s="32" t="s">
        <v>642</v>
      </c>
      <c r="E477" s="33">
        <v>429393.94</v>
      </c>
      <c r="F477" s="34" t="s">
        <v>35</v>
      </c>
      <c r="G477" s="35">
        <f t="shared" si="7"/>
        <v>429393.94</v>
      </c>
    </row>
    <row r="478" spans="2:7" ht="23.25">
      <c r="B478" s="30" t="s">
        <v>471</v>
      </c>
      <c r="C478" s="31" t="s">
        <v>12</v>
      </c>
      <c r="D478" s="32" t="s">
        <v>643</v>
      </c>
      <c r="E478" s="33">
        <v>429393.94</v>
      </c>
      <c r="F478" s="34" t="s">
        <v>35</v>
      </c>
      <c r="G478" s="35">
        <f t="shared" si="7"/>
        <v>429393.94</v>
      </c>
    </row>
    <row r="479" spans="2:7" ht="15">
      <c r="B479" s="30" t="s">
        <v>473</v>
      </c>
      <c r="C479" s="31" t="s">
        <v>12</v>
      </c>
      <c r="D479" s="32" t="s">
        <v>644</v>
      </c>
      <c r="E479" s="33">
        <v>429393.94</v>
      </c>
      <c r="F479" s="34" t="s">
        <v>35</v>
      </c>
      <c r="G479" s="35">
        <f t="shared" si="7"/>
        <v>429393.94</v>
      </c>
    </row>
    <row r="480" spans="2:7" ht="79.5">
      <c r="B480" s="36" t="s">
        <v>645</v>
      </c>
      <c r="C480" s="31" t="s">
        <v>12</v>
      </c>
      <c r="D480" s="32" t="s">
        <v>646</v>
      </c>
      <c r="E480" s="33">
        <v>587234.04</v>
      </c>
      <c r="F480" s="34" t="s">
        <v>35</v>
      </c>
      <c r="G480" s="35">
        <f t="shared" si="7"/>
        <v>587234.04</v>
      </c>
    </row>
    <row r="481" spans="2:7" ht="23.25">
      <c r="B481" s="30" t="s">
        <v>471</v>
      </c>
      <c r="C481" s="31" t="s">
        <v>12</v>
      </c>
      <c r="D481" s="32" t="s">
        <v>647</v>
      </c>
      <c r="E481" s="33">
        <v>587234.04</v>
      </c>
      <c r="F481" s="34" t="s">
        <v>35</v>
      </c>
      <c r="G481" s="35">
        <f t="shared" si="7"/>
        <v>587234.04</v>
      </c>
    </row>
    <row r="482" spans="2:7" ht="15">
      <c r="B482" s="30" t="s">
        <v>473</v>
      </c>
      <c r="C482" s="31" t="s">
        <v>12</v>
      </c>
      <c r="D482" s="32" t="s">
        <v>648</v>
      </c>
      <c r="E482" s="33">
        <v>587234.04</v>
      </c>
      <c r="F482" s="34" t="s">
        <v>35</v>
      </c>
      <c r="G482" s="35">
        <f t="shared" si="7"/>
        <v>587234.04</v>
      </c>
    </row>
    <row r="483" spans="2:7" ht="68.25">
      <c r="B483" s="36" t="s">
        <v>649</v>
      </c>
      <c r="C483" s="31" t="s">
        <v>12</v>
      </c>
      <c r="D483" s="32" t="s">
        <v>650</v>
      </c>
      <c r="E483" s="33">
        <v>54545.45</v>
      </c>
      <c r="F483" s="34" t="s">
        <v>35</v>
      </c>
      <c r="G483" s="35">
        <f t="shared" si="7"/>
        <v>54545.45</v>
      </c>
    </row>
    <row r="484" spans="2:7" ht="23.25">
      <c r="B484" s="30" t="s">
        <v>471</v>
      </c>
      <c r="C484" s="31" t="s">
        <v>12</v>
      </c>
      <c r="D484" s="32" t="s">
        <v>651</v>
      </c>
      <c r="E484" s="33">
        <v>54545.45</v>
      </c>
      <c r="F484" s="34" t="s">
        <v>35</v>
      </c>
      <c r="G484" s="35">
        <f t="shared" si="7"/>
        <v>54545.45</v>
      </c>
    </row>
    <row r="485" spans="2:7" ht="15">
      <c r="B485" s="30" t="s">
        <v>473</v>
      </c>
      <c r="C485" s="31" t="s">
        <v>12</v>
      </c>
      <c r="D485" s="32" t="s">
        <v>652</v>
      </c>
      <c r="E485" s="33">
        <v>54545.45</v>
      </c>
      <c r="F485" s="34" t="s">
        <v>35</v>
      </c>
      <c r="G485" s="35">
        <f t="shared" si="7"/>
        <v>54545.45</v>
      </c>
    </row>
    <row r="486" spans="2:7" ht="23.25">
      <c r="B486" s="18" t="s">
        <v>25</v>
      </c>
      <c r="C486" s="19" t="s">
        <v>12</v>
      </c>
      <c r="D486" s="20" t="s">
        <v>653</v>
      </c>
      <c r="E486" s="21">
        <v>143549968.44</v>
      </c>
      <c r="F486" s="22">
        <v>76581417.170000002</v>
      </c>
      <c r="G486" s="23">
        <f t="shared" si="7"/>
        <v>66968551.269999996</v>
      </c>
    </row>
    <row r="487" spans="2:7" ht="23.25">
      <c r="B487" s="30" t="s">
        <v>654</v>
      </c>
      <c r="C487" s="31" t="s">
        <v>12</v>
      </c>
      <c r="D487" s="32" t="s">
        <v>655</v>
      </c>
      <c r="E487" s="33">
        <v>143549968.44</v>
      </c>
      <c r="F487" s="34">
        <v>76581417.170000002</v>
      </c>
      <c r="G487" s="35">
        <f t="shared" si="7"/>
        <v>66968551.269999996</v>
      </c>
    </row>
    <row r="488" spans="2:7" ht="57">
      <c r="B488" s="30" t="s">
        <v>656</v>
      </c>
      <c r="C488" s="31" t="s">
        <v>12</v>
      </c>
      <c r="D488" s="32" t="s">
        <v>657</v>
      </c>
      <c r="E488" s="33">
        <v>32045259.68</v>
      </c>
      <c r="F488" s="34">
        <v>17091938.879999999</v>
      </c>
      <c r="G488" s="35">
        <f t="shared" si="7"/>
        <v>14953320.800000001</v>
      </c>
    </row>
    <row r="489" spans="2:7" ht="57">
      <c r="B489" s="30" t="s">
        <v>21</v>
      </c>
      <c r="C489" s="31" t="s">
        <v>12</v>
      </c>
      <c r="D489" s="32" t="s">
        <v>658</v>
      </c>
      <c r="E489" s="33">
        <v>7207890</v>
      </c>
      <c r="F489" s="34">
        <v>3787514.26</v>
      </c>
      <c r="G489" s="35">
        <f t="shared" si="7"/>
        <v>3420375.74</v>
      </c>
    </row>
    <row r="490" spans="2:7" ht="15">
      <c r="B490" s="30" t="s">
        <v>110</v>
      </c>
      <c r="C490" s="31" t="s">
        <v>12</v>
      </c>
      <c r="D490" s="32" t="s">
        <v>659</v>
      </c>
      <c r="E490" s="33">
        <v>7207890</v>
      </c>
      <c r="F490" s="34">
        <v>3787514.26</v>
      </c>
      <c r="G490" s="35">
        <f t="shared" si="7"/>
        <v>3420375.74</v>
      </c>
    </row>
    <row r="491" spans="2:7" ht="23.25">
      <c r="B491" s="30" t="s">
        <v>33</v>
      </c>
      <c r="C491" s="31" t="s">
        <v>12</v>
      </c>
      <c r="D491" s="32" t="s">
        <v>660</v>
      </c>
      <c r="E491" s="33">
        <v>24832364.010000002</v>
      </c>
      <c r="F491" s="34">
        <v>13304423.49</v>
      </c>
      <c r="G491" s="35">
        <f t="shared" si="7"/>
        <v>11527940.520000001</v>
      </c>
    </row>
    <row r="492" spans="2:7" ht="23.25">
      <c r="B492" s="30" t="s">
        <v>36</v>
      </c>
      <c r="C492" s="31" t="s">
        <v>12</v>
      </c>
      <c r="D492" s="32" t="s">
        <v>661</v>
      </c>
      <c r="E492" s="33">
        <v>24832364.010000002</v>
      </c>
      <c r="F492" s="34">
        <v>13304423.49</v>
      </c>
      <c r="G492" s="35">
        <f t="shared" si="7"/>
        <v>11527940.520000001</v>
      </c>
    </row>
    <row r="493" spans="2:7" ht="15">
      <c r="B493" s="30" t="s">
        <v>48</v>
      </c>
      <c r="C493" s="31" t="s">
        <v>12</v>
      </c>
      <c r="D493" s="32" t="s">
        <v>662</v>
      </c>
      <c r="E493" s="33">
        <v>5005.67</v>
      </c>
      <c r="F493" s="34">
        <v>1.1299999999999999</v>
      </c>
      <c r="G493" s="35">
        <f t="shared" si="7"/>
        <v>5004.54</v>
      </c>
    </row>
    <row r="494" spans="2:7" ht="15">
      <c r="B494" s="30" t="s">
        <v>50</v>
      </c>
      <c r="C494" s="31" t="s">
        <v>12</v>
      </c>
      <c r="D494" s="32" t="s">
        <v>663</v>
      </c>
      <c r="E494" s="33">
        <v>5005.67</v>
      </c>
      <c r="F494" s="34">
        <v>1.1299999999999999</v>
      </c>
      <c r="G494" s="35">
        <f t="shared" si="7"/>
        <v>5004.54</v>
      </c>
    </row>
    <row r="495" spans="2:7" ht="68.25">
      <c r="B495" s="36" t="s">
        <v>664</v>
      </c>
      <c r="C495" s="31" t="s">
        <v>12</v>
      </c>
      <c r="D495" s="32" t="s">
        <v>665</v>
      </c>
      <c r="E495" s="33">
        <v>11653697.76</v>
      </c>
      <c r="F495" s="34">
        <v>3166486.8</v>
      </c>
      <c r="G495" s="35">
        <f t="shared" si="7"/>
        <v>8487210.9600000009</v>
      </c>
    </row>
    <row r="496" spans="2:7" ht="23.25">
      <c r="B496" s="30" t="s">
        <v>33</v>
      </c>
      <c r="C496" s="31" t="s">
        <v>12</v>
      </c>
      <c r="D496" s="32" t="s">
        <v>666</v>
      </c>
      <c r="E496" s="33">
        <v>11653697.76</v>
      </c>
      <c r="F496" s="34">
        <v>3166486.8</v>
      </c>
      <c r="G496" s="35">
        <f t="shared" si="7"/>
        <v>8487210.9600000009</v>
      </c>
    </row>
    <row r="497" spans="2:7" ht="23.25">
      <c r="B497" s="30" t="s">
        <v>36</v>
      </c>
      <c r="C497" s="31" t="s">
        <v>12</v>
      </c>
      <c r="D497" s="32" t="s">
        <v>667</v>
      </c>
      <c r="E497" s="33">
        <v>11653697.76</v>
      </c>
      <c r="F497" s="34">
        <v>3166486.8</v>
      </c>
      <c r="G497" s="35">
        <f t="shared" si="7"/>
        <v>8487210.9600000009</v>
      </c>
    </row>
    <row r="498" spans="2:7" ht="90.75">
      <c r="B498" s="36" t="s">
        <v>668</v>
      </c>
      <c r="C498" s="31" t="s">
        <v>12</v>
      </c>
      <c r="D498" s="32" t="s">
        <v>669</v>
      </c>
      <c r="E498" s="33">
        <v>16158841</v>
      </c>
      <c r="F498" s="34">
        <v>8751797.2200000007</v>
      </c>
      <c r="G498" s="35">
        <f t="shared" si="7"/>
        <v>7407043.7799999993</v>
      </c>
    </row>
    <row r="499" spans="2:7" ht="57">
      <c r="B499" s="30" t="s">
        <v>21</v>
      </c>
      <c r="C499" s="31" t="s">
        <v>12</v>
      </c>
      <c r="D499" s="32" t="s">
        <v>670</v>
      </c>
      <c r="E499" s="33">
        <v>16158841</v>
      </c>
      <c r="F499" s="34">
        <v>8751797.2200000007</v>
      </c>
      <c r="G499" s="35">
        <f t="shared" si="7"/>
        <v>7407043.7799999993</v>
      </c>
    </row>
    <row r="500" spans="2:7" ht="15">
      <c r="B500" s="30" t="s">
        <v>110</v>
      </c>
      <c r="C500" s="31" t="s">
        <v>12</v>
      </c>
      <c r="D500" s="32" t="s">
        <v>671</v>
      </c>
      <c r="E500" s="33">
        <v>16158841</v>
      </c>
      <c r="F500" s="34">
        <v>8751797.2200000007</v>
      </c>
      <c r="G500" s="35">
        <f t="shared" si="7"/>
        <v>7407043.7799999993</v>
      </c>
    </row>
    <row r="501" spans="2:7" ht="192">
      <c r="B501" s="36" t="s">
        <v>672</v>
      </c>
      <c r="C501" s="31" t="s">
        <v>12</v>
      </c>
      <c r="D501" s="32" t="s">
        <v>673</v>
      </c>
      <c r="E501" s="33">
        <v>33575800</v>
      </c>
      <c r="F501" s="34">
        <v>19321646.489999998</v>
      </c>
      <c r="G501" s="35">
        <f t="shared" si="7"/>
        <v>14254153.510000002</v>
      </c>
    </row>
    <row r="502" spans="2:7" ht="57">
      <c r="B502" s="30" t="s">
        <v>21</v>
      </c>
      <c r="C502" s="31" t="s">
        <v>12</v>
      </c>
      <c r="D502" s="32" t="s">
        <v>674</v>
      </c>
      <c r="E502" s="33">
        <v>33411773.199999999</v>
      </c>
      <c r="F502" s="34">
        <v>19248486.489999998</v>
      </c>
      <c r="G502" s="35">
        <f t="shared" si="7"/>
        <v>14163286.710000001</v>
      </c>
    </row>
    <row r="503" spans="2:7" ht="15">
      <c r="B503" s="30" t="s">
        <v>110</v>
      </c>
      <c r="C503" s="31" t="s">
        <v>12</v>
      </c>
      <c r="D503" s="32" t="s">
        <v>675</v>
      </c>
      <c r="E503" s="33">
        <v>33411773.199999999</v>
      </c>
      <c r="F503" s="34">
        <v>19248486.489999998</v>
      </c>
      <c r="G503" s="35">
        <f t="shared" si="7"/>
        <v>14163286.710000001</v>
      </c>
    </row>
    <row r="504" spans="2:7" ht="23.25">
      <c r="B504" s="30" t="s">
        <v>33</v>
      </c>
      <c r="C504" s="31" t="s">
        <v>12</v>
      </c>
      <c r="D504" s="32" t="s">
        <v>676</v>
      </c>
      <c r="E504" s="33">
        <v>162436.26999999999</v>
      </c>
      <c r="F504" s="34">
        <v>73160</v>
      </c>
      <c r="G504" s="35">
        <f t="shared" si="7"/>
        <v>89276.26999999999</v>
      </c>
    </row>
    <row r="505" spans="2:7" ht="23.25">
      <c r="B505" s="30" t="s">
        <v>36</v>
      </c>
      <c r="C505" s="31" t="s">
        <v>12</v>
      </c>
      <c r="D505" s="32" t="s">
        <v>677</v>
      </c>
      <c r="E505" s="33">
        <v>162436.26999999999</v>
      </c>
      <c r="F505" s="34">
        <v>73160</v>
      </c>
      <c r="G505" s="35">
        <f t="shared" si="7"/>
        <v>89276.26999999999</v>
      </c>
    </row>
    <row r="506" spans="2:7" ht="15">
      <c r="B506" s="30" t="s">
        <v>48</v>
      </c>
      <c r="C506" s="31" t="s">
        <v>12</v>
      </c>
      <c r="D506" s="32" t="s">
        <v>678</v>
      </c>
      <c r="E506" s="33">
        <v>1590.53</v>
      </c>
      <c r="F506" s="34" t="s">
        <v>35</v>
      </c>
      <c r="G506" s="35">
        <f t="shared" si="7"/>
        <v>1590.53</v>
      </c>
    </row>
    <row r="507" spans="2:7" ht="15">
      <c r="B507" s="30" t="s">
        <v>50</v>
      </c>
      <c r="C507" s="31" t="s">
        <v>12</v>
      </c>
      <c r="D507" s="32" t="s">
        <v>679</v>
      </c>
      <c r="E507" s="33">
        <v>1590.53</v>
      </c>
      <c r="F507" s="34" t="s">
        <v>35</v>
      </c>
      <c r="G507" s="35">
        <f t="shared" si="7"/>
        <v>1590.53</v>
      </c>
    </row>
    <row r="508" spans="2:7" ht="192">
      <c r="B508" s="36" t="s">
        <v>680</v>
      </c>
      <c r="C508" s="31" t="s">
        <v>12</v>
      </c>
      <c r="D508" s="32" t="s">
        <v>681</v>
      </c>
      <c r="E508" s="33">
        <v>48494150</v>
      </c>
      <c r="F508" s="34">
        <v>27763995.280000001</v>
      </c>
      <c r="G508" s="35">
        <f t="shared" si="7"/>
        <v>20730154.719999999</v>
      </c>
    </row>
    <row r="509" spans="2:7" ht="57">
      <c r="B509" s="30" t="s">
        <v>21</v>
      </c>
      <c r="C509" s="31" t="s">
        <v>12</v>
      </c>
      <c r="D509" s="32" t="s">
        <v>682</v>
      </c>
      <c r="E509" s="33">
        <v>47611698.460000001</v>
      </c>
      <c r="F509" s="34">
        <v>27547898.109999999</v>
      </c>
      <c r="G509" s="35">
        <f t="shared" si="7"/>
        <v>20063800.350000001</v>
      </c>
    </row>
    <row r="510" spans="2:7" ht="15">
      <c r="B510" s="30" t="s">
        <v>110</v>
      </c>
      <c r="C510" s="31" t="s">
        <v>12</v>
      </c>
      <c r="D510" s="32" t="s">
        <v>683</v>
      </c>
      <c r="E510" s="33">
        <v>47611698.460000001</v>
      </c>
      <c r="F510" s="34">
        <v>27547898.109999999</v>
      </c>
      <c r="G510" s="35">
        <f t="shared" si="7"/>
        <v>20063800.350000001</v>
      </c>
    </row>
    <row r="511" spans="2:7" ht="23.25">
      <c r="B511" s="30" t="s">
        <v>33</v>
      </c>
      <c r="C511" s="31" t="s">
        <v>12</v>
      </c>
      <c r="D511" s="32" t="s">
        <v>684</v>
      </c>
      <c r="E511" s="33">
        <v>882451.54</v>
      </c>
      <c r="F511" s="34">
        <v>216097.17</v>
      </c>
      <c r="G511" s="35">
        <f t="shared" si="7"/>
        <v>666354.37</v>
      </c>
    </row>
    <row r="512" spans="2:7" ht="23.25">
      <c r="B512" s="30" t="s">
        <v>36</v>
      </c>
      <c r="C512" s="31" t="s">
        <v>12</v>
      </c>
      <c r="D512" s="32" t="s">
        <v>685</v>
      </c>
      <c r="E512" s="33">
        <v>882451.54</v>
      </c>
      <c r="F512" s="34">
        <v>216097.17</v>
      </c>
      <c r="G512" s="35">
        <f t="shared" si="7"/>
        <v>666354.37</v>
      </c>
    </row>
    <row r="513" spans="2:7" ht="57">
      <c r="B513" s="30" t="s">
        <v>686</v>
      </c>
      <c r="C513" s="31" t="s">
        <v>12</v>
      </c>
      <c r="D513" s="32" t="s">
        <v>687</v>
      </c>
      <c r="E513" s="33">
        <v>631700</v>
      </c>
      <c r="F513" s="34" t="s">
        <v>35</v>
      </c>
      <c r="G513" s="35">
        <f t="shared" si="7"/>
        <v>631700</v>
      </c>
    </row>
    <row r="514" spans="2:7" ht="23.25">
      <c r="B514" s="30" t="s">
        <v>33</v>
      </c>
      <c r="C514" s="31" t="s">
        <v>12</v>
      </c>
      <c r="D514" s="32" t="s">
        <v>688</v>
      </c>
      <c r="E514" s="33">
        <v>631700</v>
      </c>
      <c r="F514" s="34" t="s">
        <v>35</v>
      </c>
      <c r="G514" s="35">
        <f t="shared" si="7"/>
        <v>631700</v>
      </c>
    </row>
    <row r="515" spans="2:7" ht="23.25">
      <c r="B515" s="30" t="s">
        <v>36</v>
      </c>
      <c r="C515" s="31" t="s">
        <v>12</v>
      </c>
      <c r="D515" s="32" t="s">
        <v>689</v>
      </c>
      <c r="E515" s="33">
        <v>631700</v>
      </c>
      <c r="F515" s="34" t="s">
        <v>35</v>
      </c>
      <c r="G515" s="35">
        <f t="shared" si="7"/>
        <v>631700</v>
      </c>
    </row>
    <row r="516" spans="2:7" ht="90.75">
      <c r="B516" s="36" t="s">
        <v>690</v>
      </c>
      <c r="C516" s="31" t="s">
        <v>12</v>
      </c>
      <c r="D516" s="32" t="s">
        <v>691</v>
      </c>
      <c r="E516" s="33">
        <v>990520</v>
      </c>
      <c r="F516" s="34">
        <v>485552.5</v>
      </c>
      <c r="G516" s="35">
        <f t="shared" si="7"/>
        <v>504967.5</v>
      </c>
    </row>
    <row r="517" spans="2:7" ht="15">
      <c r="B517" s="30" t="s">
        <v>198</v>
      </c>
      <c r="C517" s="31" t="s">
        <v>12</v>
      </c>
      <c r="D517" s="32" t="s">
        <v>692</v>
      </c>
      <c r="E517" s="33">
        <v>990520</v>
      </c>
      <c r="F517" s="34">
        <v>485552.5</v>
      </c>
      <c r="G517" s="35">
        <f t="shared" si="7"/>
        <v>504967.5</v>
      </c>
    </row>
    <row r="518" spans="2:7" ht="15">
      <c r="B518" s="30" t="s">
        <v>200</v>
      </c>
      <c r="C518" s="31" t="s">
        <v>12</v>
      </c>
      <c r="D518" s="32" t="s">
        <v>693</v>
      </c>
      <c r="E518" s="33">
        <v>990520</v>
      </c>
      <c r="F518" s="34">
        <v>485552.5</v>
      </c>
      <c r="G518" s="35">
        <f t="shared" si="7"/>
        <v>504967.5</v>
      </c>
    </row>
    <row r="519" spans="2:7" ht="23.25">
      <c r="B519" s="18" t="s">
        <v>25</v>
      </c>
      <c r="C519" s="19" t="s">
        <v>12</v>
      </c>
      <c r="D519" s="20" t="s">
        <v>694</v>
      </c>
      <c r="E519" s="21">
        <v>540819863.30999994</v>
      </c>
      <c r="F519" s="22">
        <v>281580200.13</v>
      </c>
      <c r="G519" s="23">
        <f t="shared" si="7"/>
        <v>259239663.17999995</v>
      </c>
    </row>
    <row r="520" spans="2:7" ht="23.25">
      <c r="B520" s="30" t="s">
        <v>654</v>
      </c>
      <c r="C520" s="31" t="s">
        <v>12</v>
      </c>
      <c r="D520" s="32" t="s">
        <v>695</v>
      </c>
      <c r="E520" s="33">
        <v>540819863.30999994</v>
      </c>
      <c r="F520" s="34">
        <v>281580200.13</v>
      </c>
      <c r="G520" s="35">
        <f t="shared" si="7"/>
        <v>259239663.17999995</v>
      </c>
    </row>
    <row r="521" spans="2:7" ht="57">
      <c r="B521" s="30" t="s">
        <v>656</v>
      </c>
      <c r="C521" s="31" t="s">
        <v>12</v>
      </c>
      <c r="D521" s="32" t="s">
        <v>696</v>
      </c>
      <c r="E521" s="33">
        <v>95429745.810000002</v>
      </c>
      <c r="F521" s="34">
        <v>49004677.859999999</v>
      </c>
      <c r="G521" s="35">
        <f t="shared" si="7"/>
        <v>46425067.950000003</v>
      </c>
    </row>
    <row r="522" spans="2:7" ht="57">
      <c r="B522" s="30" t="s">
        <v>21</v>
      </c>
      <c r="C522" s="31" t="s">
        <v>12</v>
      </c>
      <c r="D522" s="32" t="s">
        <v>697</v>
      </c>
      <c r="E522" s="33">
        <v>31359742</v>
      </c>
      <c r="F522" s="34">
        <v>16783319.390000001</v>
      </c>
      <c r="G522" s="35">
        <f t="shared" si="7"/>
        <v>14576422.609999999</v>
      </c>
    </row>
    <row r="523" spans="2:7" ht="15">
      <c r="B523" s="30" t="s">
        <v>110</v>
      </c>
      <c r="C523" s="31" t="s">
        <v>12</v>
      </c>
      <c r="D523" s="32" t="s">
        <v>698</v>
      </c>
      <c r="E523" s="33">
        <v>31359742</v>
      </c>
      <c r="F523" s="34">
        <v>16783319.390000001</v>
      </c>
      <c r="G523" s="35">
        <f t="shared" si="7"/>
        <v>14576422.609999999</v>
      </c>
    </row>
    <row r="524" spans="2:7" ht="23.25">
      <c r="B524" s="30" t="s">
        <v>33</v>
      </c>
      <c r="C524" s="31" t="s">
        <v>12</v>
      </c>
      <c r="D524" s="32" t="s">
        <v>699</v>
      </c>
      <c r="E524" s="33">
        <v>51469027.32</v>
      </c>
      <c r="F524" s="34">
        <v>24405308.469999999</v>
      </c>
      <c r="G524" s="35">
        <f t="shared" si="7"/>
        <v>27063718.850000001</v>
      </c>
    </row>
    <row r="525" spans="2:7" ht="23.25">
      <c r="B525" s="30" t="s">
        <v>36</v>
      </c>
      <c r="C525" s="31" t="s">
        <v>12</v>
      </c>
      <c r="D525" s="32" t="s">
        <v>700</v>
      </c>
      <c r="E525" s="33">
        <v>51469027.32</v>
      </c>
      <c r="F525" s="34">
        <v>24405308.469999999</v>
      </c>
      <c r="G525" s="35">
        <f t="shared" si="7"/>
        <v>27063718.850000001</v>
      </c>
    </row>
    <row r="526" spans="2:7" ht="23.25">
      <c r="B526" s="30" t="s">
        <v>471</v>
      </c>
      <c r="C526" s="31" t="s">
        <v>12</v>
      </c>
      <c r="D526" s="32" t="s">
        <v>701</v>
      </c>
      <c r="E526" s="33">
        <v>12573976.49</v>
      </c>
      <c r="F526" s="34">
        <v>7805000</v>
      </c>
      <c r="G526" s="35">
        <f t="shared" si="7"/>
        <v>4768976.49</v>
      </c>
    </row>
    <row r="527" spans="2:7" ht="15">
      <c r="B527" s="30" t="s">
        <v>702</v>
      </c>
      <c r="C527" s="31" t="s">
        <v>12</v>
      </c>
      <c r="D527" s="32" t="s">
        <v>703</v>
      </c>
      <c r="E527" s="33">
        <v>12573976.49</v>
      </c>
      <c r="F527" s="34">
        <v>7805000</v>
      </c>
      <c r="G527" s="35">
        <f t="shared" ref="G527:G590" si="8">IF(OR(E527="-",IF(F527="-",0,F527)&gt;=IF(E527="-",0,E527)),"-",IF(E527="-",0,E527)-IF(F527="-",0,F527))</f>
        <v>4768976.49</v>
      </c>
    </row>
    <row r="528" spans="2:7" ht="15">
      <c r="B528" s="30" t="s">
        <v>48</v>
      </c>
      <c r="C528" s="31" t="s">
        <v>12</v>
      </c>
      <c r="D528" s="32" t="s">
        <v>704</v>
      </c>
      <c r="E528" s="33">
        <v>27000</v>
      </c>
      <c r="F528" s="34">
        <v>11050</v>
      </c>
      <c r="G528" s="35">
        <f t="shared" si="8"/>
        <v>15950</v>
      </c>
    </row>
    <row r="529" spans="2:7" ht="15">
      <c r="B529" s="30" t="s">
        <v>705</v>
      </c>
      <c r="C529" s="31" t="s">
        <v>12</v>
      </c>
      <c r="D529" s="32" t="s">
        <v>706</v>
      </c>
      <c r="E529" s="33">
        <v>2000</v>
      </c>
      <c r="F529" s="34" t="s">
        <v>35</v>
      </c>
      <c r="G529" s="35">
        <f t="shared" si="8"/>
        <v>2000</v>
      </c>
    </row>
    <row r="530" spans="2:7" ht="15">
      <c r="B530" s="30" t="s">
        <v>50</v>
      </c>
      <c r="C530" s="31" t="s">
        <v>12</v>
      </c>
      <c r="D530" s="32" t="s">
        <v>707</v>
      </c>
      <c r="E530" s="33">
        <v>25000</v>
      </c>
      <c r="F530" s="34">
        <v>11050</v>
      </c>
      <c r="G530" s="35">
        <f t="shared" si="8"/>
        <v>13950</v>
      </c>
    </row>
    <row r="531" spans="2:7" ht="68.25">
      <c r="B531" s="36" t="s">
        <v>664</v>
      </c>
      <c r="C531" s="31" t="s">
        <v>12</v>
      </c>
      <c r="D531" s="32" t="s">
        <v>708</v>
      </c>
      <c r="E531" s="33">
        <v>7565370.3399999999</v>
      </c>
      <c r="F531" s="34">
        <v>2724823.71</v>
      </c>
      <c r="G531" s="35">
        <f t="shared" si="8"/>
        <v>4840546.63</v>
      </c>
    </row>
    <row r="532" spans="2:7" ht="23.25">
      <c r="B532" s="30" t="s">
        <v>33</v>
      </c>
      <c r="C532" s="31" t="s">
        <v>12</v>
      </c>
      <c r="D532" s="32" t="s">
        <v>709</v>
      </c>
      <c r="E532" s="33">
        <v>7565370.3399999999</v>
      </c>
      <c r="F532" s="34">
        <v>2724823.71</v>
      </c>
      <c r="G532" s="35">
        <f t="shared" si="8"/>
        <v>4840546.63</v>
      </c>
    </row>
    <row r="533" spans="2:7" ht="23.25">
      <c r="B533" s="30" t="s">
        <v>36</v>
      </c>
      <c r="C533" s="31" t="s">
        <v>12</v>
      </c>
      <c r="D533" s="32" t="s">
        <v>710</v>
      </c>
      <c r="E533" s="33">
        <v>7565370.3399999999</v>
      </c>
      <c r="F533" s="34">
        <v>2724823.71</v>
      </c>
      <c r="G533" s="35">
        <f t="shared" si="8"/>
        <v>4840546.63</v>
      </c>
    </row>
    <row r="534" spans="2:7" ht="90.75">
      <c r="B534" s="36" t="s">
        <v>668</v>
      </c>
      <c r="C534" s="31" t="s">
        <v>12</v>
      </c>
      <c r="D534" s="32" t="s">
        <v>711</v>
      </c>
      <c r="E534" s="33">
        <v>53124381</v>
      </c>
      <c r="F534" s="34">
        <v>28590575.329999998</v>
      </c>
      <c r="G534" s="35">
        <f t="shared" si="8"/>
        <v>24533805.670000002</v>
      </c>
    </row>
    <row r="535" spans="2:7" ht="57">
      <c r="B535" s="30" t="s">
        <v>21</v>
      </c>
      <c r="C535" s="31" t="s">
        <v>12</v>
      </c>
      <c r="D535" s="32" t="s">
        <v>712</v>
      </c>
      <c r="E535" s="33">
        <v>45835868</v>
      </c>
      <c r="F535" s="34">
        <v>24905575.329999998</v>
      </c>
      <c r="G535" s="35">
        <f t="shared" si="8"/>
        <v>20930292.670000002</v>
      </c>
    </row>
    <row r="536" spans="2:7" ht="15">
      <c r="B536" s="30" t="s">
        <v>110</v>
      </c>
      <c r="C536" s="31" t="s">
        <v>12</v>
      </c>
      <c r="D536" s="32" t="s">
        <v>713</v>
      </c>
      <c r="E536" s="33">
        <v>45835868</v>
      </c>
      <c r="F536" s="34">
        <v>24905575.329999998</v>
      </c>
      <c r="G536" s="35">
        <f t="shared" si="8"/>
        <v>20930292.670000002</v>
      </c>
    </row>
    <row r="537" spans="2:7" ht="23.25">
      <c r="B537" s="30" t="s">
        <v>471</v>
      </c>
      <c r="C537" s="31" t="s">
        <v>12</v>
      </c>
      <c r="D537" s="32" t="s">
        <v>714</v>
      </c>
      <c r="E537" s="33">
        <v>7288513</v>
      </c>
      <c r="F537" s="34">
        <v>3685000</v>
      </c>
      <c r="G537" s="35">
        <f t="shared" si="8"/>
        <v>3603513</v>
      </c>
    </row>
    <row r="538" spans="2:7" ht="15">
      <c r="B538" s="30" t="s">
        <v>702</v>
      </c>
      <c r="C538" s="31" t="s">
        <v>12</v>
      </c>
      <c r="D538" s="32" t="s">
        <v>715</v>
      </c>
      <c r="E538" s="33">
        <v>7288513</v>
      </c>
      <c r="F538" s="34">
        <v>3685000</v>
      </c>
      <c r="G538" s="35">
        <f t="shared" si="8"/>
        <v>3603513</v>
      </c>
    </row>
    <row r="539" spans="2:7" ht="57">
      <c r="B539" s="30" t="s">
        <v>716</v>
      </c>
      <c r="C539" s="31" t="s">
        <v>12</v>
      </c>
      <c r="D539" s="32" t="s">
        <v>717</v>
      </c>
      <c r="E539" s="33">
        <v>255570.62</v>
      </c>
      <c r="F539" s="34" t="s">
        <v>35</v>
      </c>
      <c r="G539" s="35">
        <f t="shared" si="8"/>
        <v>255570.62</v>
      </c>
    </row>
    <row r="540" spans="2:7" ht="23.25">
      <c r="B540" s="30" t="s">
        <v>33</v>
      </c>
      <c r="C540" s="31" t="s">
        <v>12</v>
      </c>
      <c r="D540" s="32" t="s">
        <v>718</v>
      </c>
      <c r="E540" s="33">
        <v>255570.62</v>
      </c>
      <c r="F540" s="34" t="s">
        <v>35</v>
      </c>
      <c r="G540" s="35">
        <f t="shared" si="8"/>
        <v>255570.62</v>
      </c>
    </row>
    <row r="541" spans="2:7" ht="23.25">
      <c r="B541" s="30" t="s">
        <v>36</v>
      </c>
      <c r="C541" s="31" t="s">
        <v>12</v>
      </c>
      <c r="D541" s="32" t="s">
        <v>719</v>
      </c>
      <c r="E541" s="33">
        <v>255570.62</v>
      </c>
      <c r="F541" s="34" t="s">
        <v>35</v>
      </c>
      <c r="G541" s="35">
        <f t="shared" si="8"/>
        <v>255570.62</v>
      </c>
    </row>
    <row r="542" spans="2:7" ht="124.5">
      <c r="B542" s="36" t="s">
        <v>720</v>
      </c>
      <c r="C542" s="31" t="s">
        <v>12</v>
      </c>
      <c r="D542" s="32" t="s">
        <v>721</v>
      </c>
      <c r="E542" s="33">
        <v>24139100</v>
      </c>
      <c r="F542" s="34">
        <v>13380000</v>
      </c>
      <c r="G542" s="35">
        <f t="shared" si="8"/>
        <v>10759100</v>
      </c>
    </row>
    <row r="543" spans="2:7" ht="57">
      <c r="B543" s="30" t="s">
        <v>21</v>
      </c>
      <c r="C543" s="31" t="s">
        <v>12</v>
      </c>
      <c r="D543" s="32" t="s">
        <v>722</v>
      </c>
      <c r="E543" s="33">
        <v>21678320</v>
      </c>
      <c r="F543" s="34">
        <v>11990699.4</v>
      </c>
      <c r="G543" s="35">
        <f t="shared" si="8"/>
        <v>9687620.5999999996</v>
      </c>
    </row>
    <row r="544" spans="2:7" ht="15">
      <c r="B544" s="30" t="s">
        <v>110</v>
      </c>
      <c r="C544" s="31" t="s">
        <v>12</v>
      </c>
      <c r="D544" s="32" t="s">
        <v>723</v>
      </c>
      <c r="E544" s="33">
        <v>21678320</v>
      </c>
      <c r="F544" s="34">
        <v>11990699.4</v>
      </c>
      <c r="G544" s="35">
        <f t="shared" si="8"/>
        <v>9687620.5999999996</v>
      </c>
    </row>
    <row r="545" spans="2:7" ht="23.25">
      <c r="B545" s="30" t="s">
        <v>471</v>
      </c>
      <c r="C545" s="31" t="s">
        <v>12</v>
      </c>
      <c r="D545" s="32" t="s">
        <v>724</v>
      </c>
      <c r="E545" s="33">
        <v>2460780</v>
      </c>
      <c r="F545" s="34">
        <v>1389300.6</v>
      </c>
      <c r="G545" s="35">
        <f t="shared" si="8"/>
        <v>1071479.3999999999</v>
      </c>
    </row>
    <row r="546" spans="2:7" ht="15">
      <c r="B546" s="30" t="s">
        <v>702</v>
      </c>
      <c r="C546" s="31" t="s">
        <v>12</v>
      </c>
      <c r="D546" s="32" t="s">
        <v>725</v>
      </c>
      <c r="E546" s="33">
        <v>2460780</v>
      </c>
      <c r="F546" s="34">
        <v>1389300.6</v>
      </c>
      <c r="G546" s="35">
        <f t="shared" si="8"/>
        <v>1071479.3999999999</v>
      </c>
    </row>
    <row r="547" spans="2:7" ht="192">
      <c r="B547" s="36" t="s">
        <v>726</v>
      </c>
      <c r="C547" s="31" t="s">
        <v>12</v>
      </c>
      <c r="D547" s="32" t="s">
        <v>727</v>
      </c>
      <c r="E547" s="33">
        <v>69936700</v>
      </c>
      <c r="F547" s="34">
        <v>35047700.299999997</v>
      </c>
      <c r="G547" s="35">
        <f t="shared" si="8"/>
        <v>34888999.700000003</v>
      </c>
    </row>
    <row r="548" spans="2:7" ht="57">
      <c r="B548" s="30" t="s">
        <v>21</v>
      </c>
      <c r="C548" s="31" t="s">
        <v>12</v>
      </c>
      <c r="D548" s="32" t="s">
        <v>728</v>
      </c>
      <c r="E548" s="33">
        <v>58531773.140000001</v>
      </c>
      <c r="F548" s="34">
        <v>29452852.399999999</v>
      </c>
      <c r="G548" s="35">
        <f t="shared" si="8"/>
        <v>29078920.740000002</v>
      </c>
    </row>
    <row r="549" spans="2:7" ht="15">
      <c r="B549" s="30" t="s">
        <v>110</v>
      </c>
      <c r="C549" s="31" t="s">
        <v>12</v>
      </c>
      <c r="D549" s="32" t="s">
        <v>729</v>
      </c>
      <c r="E549" s="33">
        <v>58531773.140000001</v>
      </c>
      <c r="F549" s="34">
        <v>29452852.399999999</v>
      </c>
      <c r="G549" s="35">
        <f t="shared" si="8"/>
        <v>29078920.740000002</v>
      </c>
    </row>
    <row r="550" spans="2:7" ht="23.25">
      <c r="B550" s="30" t="s">
        <v>33</v>
      </c>
      <c r="C550" s="31" t="s">
        <v>12</v>
      </c>
      <c r="D550" s="32" t="s">
        <v>730</v>
      </c>
      <c r="E550" s="33">
        <v>631106</v>
      </c>
      <c r="F550" s="34">
        <v>44816</v>
      </c>
      <c r="G550" s="35">
        <f t="shared" si="8"/>
        <v>586290</v>
      </c>
    </row>
    <row r="551" spans="2:7" ht="23.25">
      <c r="B551" s="30" t="s">
        <v>36</v>
      </c>
      <c r="C551" s="31" t="s">
        <v>12</v>
      </c>
      <c r="D551" s="32" t="s">
        <v>731</v>
      </c>
      <c r="E551" s="33">
        <v>631106</v>
      </c>
      <c r="F551" s="34">
        <v>44816</v>
      </c>
      <c r="G551" s="35">
        <f t="shared" si="8"/>
        <v>586290</v>
      </c>
    </row>
    <row r="552" spans="2:7" ht="23.25">
      <c r="B552" s="30" t="s">
        <v>471</v>
      </c>
      <c r="C552" s="31" t="s">
        <v>12</v>
      </c>
      <c r="D552" s="32" t="s">
        <v>732</v>
      </c>
      <c r="E552" s="33">
        <v>10734820.859999999</v>
      </c>
      <c r="F552" s="34">
        <v>5550031.9000000004</v>
      </c>
      <c r="G552" s="35">
        <f t="shared" si="8"/>
        <v>5184788.959999999</v>
      </c>
    </row>
    <row r="553" spans="2:7" ht="15">
      <c r="B553" s="30" t="s">
        <v>702</v>
      </c>
      <c r="C553" s="31" t="s">
        <v>12</v>
      </c>
      <c r="D553" s="32" t="s">
        <v>733</v>
      </c>
      <c r="E553" s="33">
        <v>10734820.859999999</v>
      </c>
      <c r="F553" s="34">
        <v>5550031.9000000004</v>
      </c>
      <c r="G553" s="35">
        <f t="shared" si="8"/>
        <v>5184788.959999999</v>
      </c>
    </row>
    <row r="554" spans="2:7" ht="15">
      <c r="B554" s="30" t="s">
        <v>48</v>
      </c>
      <c r="C554" s="31" t="s">
        <v>12</v>
      </c>
      <c r="D554" s="32" t="s">
        <v>734</v>
      </c>
      <c r="E554" s="33">
        <v>39000</v>
      </c>
      <c r="F554" s="34" t="s">
        <v>35</v>
      </c>
      <c r="G554" s="35">
        <f t="shared" si="8"/>
        <v>39000</v>
      </c>
    </row>
    <row r="555" spans="2:7" ht="15">
      <c r="B555" s="30" t="s">
        <v>50</v>
      </c>
      <c r="C555" s="31" t="s">
        <v>12</v>
      </c>
      <c r="D555" s="32" t="s">
        <v>735</v>
      </c>
      <c r="E555" s="33">
        <v>39000</v>
      </c>
      <c r="F555" s="34" t="s">
        <v>35</v>
      </c>
      <c r="G555" s="35">
        <f t="shared" si="8"/>
        <v>39000</v>
      </c>
    </row>
    <row r="556" spans="2:7" ht="192">
      <c r="B556" s="36" t="s">
        <v>736</v>
      </c>
      <c r="C556" s="31" t="s">
        <v>12</v>
      </c>
      <c r="D556" s="32" t="s">
        <v>737</v>
      </c>
      <c r="E556" s="33">
        <v>265885087.49000001</v>
      </c>
      <c r="F556" s="34">
        <v>147475811.58000001</v>
      </c>
      <c r="G556" s="35">
        <f t="shared" si="8"/>
        <v>118409275.91</v>
      </c>
    </row>
    <row r="557" spans="2:7" ht="57">
      <c r="B557" s="30" t="s">
        <v>21</v>
      </c>
      <c r="C557" s="31" t="s">
        <v>12</v>
      </c>
      <c r="D557" s="32" t="s">
        <v>738</v>
      </c>
      <c r="E557" s="33">
        <v>220805798.69</v>
      </c>
      <c r="F557" s="34">
        <v>128558739.45</v>
      </c>
      <c r="G557" s="35">
        <f t="shared" si="8"/>
        <v>92247059.239999995</v>
      </c>
    </row>
    <row r="558" spans="2:7" ht="15">
      <c r="B558" s="30" t="s">
        <v>110</v>
      </c>
      <c r="C558" s="31" t="s">
        <v>12</v>
      </c>
      <c r="D558" s="32" t="s">
        <v>739</v>
      </c>
      <c r="E558" s="33">
        <v>220805798.69</v>
      </c>
      <c r="F558" s="34">
        <v>128558739.45</v>
      </c>
      <c r="G558" s="35">
        <f t="shared" si="8"/>
        <v>92247059.239999995</v>
      </c>
    </row>
    <row r="559" spans="2:7" ht="23.25">
      <c r="B559" s="30" t="s">
        <v>33</v>
      </c>
      <c r="C559" s="31" t="s">
        <v>12</v>
      </c>
      <c r="D559" s="32" t="s">
        <v>740</v>
      </c>
      <c r="E559" s="33">
        <v>13403513.800000001</v>
      </c>
      <c r="F559" s="34">
        <v>2527072.13</v>
      </c>
      <c r="G559" s="35">
        <f t="shared" si="8"/>
        <v>10876441.670000002</v>
      </c>
    </row>
    <row r="560" spans="2:7" ht="23.25">
      <c r="B560" s="30" t="s">
        <v>36</v>
      </c>
      <c r="C560" s="31" t="s">
        <v>12</v>
      </c>
      <c r="D560" s="32" t="s">
        <v>741</v>
      </c>
      <c r="E560" s="33">
        <v>13403513.800000001</v>
      </c>
      <c r="F560" s="34">
        <v>2527072.13</v>
      </c>
      <c r="G560" s="35">
        <f t="shared" si="8"/>
        <v>10876441.670000002</v>
      </c>
    </row>
    <row r="561" spans="2:7" ht="23.25">
      <c r="B561" s="30" t="s">
        <v>471</v>
      </c>
      <c r="C561" s="31" t="s">
        <v>12</v>
      </c>
      <c r="D561" s="32" t="s">
        <v>742</v>
      </c>
      <c r="E561" s="33">
        <v>31675775</v>
      </c>
      <c r="F561" s="34">
        <v>16390000</v>
      </c>
      <c r="G561" s="35">
        <f t="shared" si="8"/>
        <v>15285775</v>
      </c>
    </row>
    <row r="562" spans="2:7" ht="15">
      <c r="B562" s="30" t="s">
        <v>702</v>
      </c>
      <c r="C562" s="31" t="s">
        <v>12</v>
      </c>
      <c r="D562" s="32" t="s">
        <v>743</v>
      </c>
      <c r="E562" s="33">
        <v>31675775</v>
      </c>
      <c r="F562" s="34">
        <v>16390000</v>
      </c>
      <c r="G562" s="35">
        <f t="shared" si="8"/>
        <v>15285775</v>
      </c>
    </row>
    <row r="563" spans="2:7" ht="113.25">
      <c r="B563" s="36" t="s">
        <v>744</v>
      </c>
      <c r="C563" s="31" t="s">
        <v>12</v>
      </c>
      <c r="D563" s="32" t="s">
        <v>745</v>
      </c>
      <c r="E563" s="33">
        <v>751112</v>
      </c>
      <c r="F563" s="34">
        <v>7512</v>
      </c>
      <c r="G563" s="35">
        <f t="shared" si="8"/>
        <v>743600</v>
      </c>
    </row>
    <row r="564" spans="2:7" ht="23.25">
      <c r="B564" s="30" t="s">
        <v>33</v>
      </c>
      <c r="C564" s="31" t="s">
        <v>12</v>
      </c>
      <c r="D564" s="32" t="s">
        <v>746</v>
      </c>
      <c r="E564" s="33">
        <v>751112</v>
      </c>
      <c r="F564" s="34">
        <v>7512</v>
      </c>
      <c r="G564" s="35">
        <f t="shared" si="8"/>
        <v>743600</v>
      </c>
    </row>
    <row r="565" spans="2:7" ht="23.25">
      <c r="B565" s="30" t="s">
        <v>36</v>
      </c>
      <c r="C565" s="31" t="s">
        <v>12</v>
      </c>
      <c r="D565" s="32" t="s">
        <v>747</v>
      </c>
      <c r="E565" s="33">
        <v>751112</v>
      </c>
      <c r="F565" s="34">
        <v>7512</v>
      </c>
      <c r="G565" s="35">
        <f t="shared" si="8"/>
        <v>743600</v>
      </c>
    </row>
    <row r="566" spans="2:7" ht="68.25">
      <c r="B566" s="36" t="s">
        <v>748</v>
      </c>
      <c r="C566" s="31" t="s">
        <v>12</v>
      </c>
      <c r="D566" s="32" t="s">
        <v>749</v>
      </c>
      <c r="E566" s="33">
        <v>5141666.67</v>
      </c>
      <c r="F566" s="34">
        <v>2383600</v>
      </c>
      <c r="G566" s="35">
        <f t="shared" si="8"/>
        <v>2758066.67</v>
      </c>
    </row>
    <row r="567" spans="2:7" ht="23.25">
      <c r="B567" s="30" t="s">
        <v>33</v>
      </c>
      <c r="C567" s="31" t="s">
        <v>12</v>
      </c>
      <c r="D567" s="32" t="s">
        <v>750</v>
      </c>
      <c r="E567" s="33">
        <v>5107666.67</v>
      </c>
      <c r="F567" s="34">
        <v>2383600</v>
      </c>
      <c r="G567" s="35">
        <f t="shared" si="8"/>
        <v>2724066.67</v>
      </c>
    </row>
    <row r="568" spans="2:7" ht="23.25">
      <c r="B568" s="30" t="s">
        <v>36</v>
      </c>
      <c r="C568" s="31" t="s">
        <v>12</v>
      </c>
      <c r="D568" s="32" t="s">
        <v>751</v>
      </c>
      <c r="E568" s="33">
        <v>5107666.67</v>
      </c>
      <c r="F568" s="34">
        <v>2383600</v>
      </c>
      <c r="G568" s="35">
        <f t="shared" si="8"/>
        <v>2724066.67</v>
      </c>
    </row>
    <row r="569" spans="2:7" ht="23.25">
      <c r="B569" s="30" t="s">
        <v>471</v>
      </c>
      <c r="C569" s="31" t="s">
        <v>12</v>
      </c>
      <c r="D569" s="32" t="s">
        <v>752</v>
      </c>
      <c r="E569" s="33">
        <v>34000</v>
      </c>
      <c r="F569" s="34" t="s">
        <v>35</v>
      </c>
      <c r="G569" s="35">
        <f t="shared" si="8"/>
        <v>34000</v>
      </c>
    </row>
    <row r="570" spans="2:7" ht="15">
      <c r="B570" s="30" t="s">
        <v>702</v>
      </c>
      <c r="C570" s="31" t="s">
        <v>12</v>
      </c>
      <c r="D570" s="32" t="s">
        <v>753</v>
      </c>
      <c r="E570" s="33">
        <v>34000</v>
      </c>
      <c r="F570" s="34" t="s">
        <v>35</v>
      </c>
      <c r="G570" s="35">
        <f t="shared" si="8"/>
        <v>34000</v>
      </c>
    </row>
    <row r="571" spans="2:7" ht="90.75">
      <c r="B571" s="36" t="s">
        <v>754</v>
      </c>
      <c r="C571" s="31" t="s">
        <v>12</v>
      </c>
      <c r="D571" s="32" t="s">
        <v>755</v>
      </c>
      <c r="E571" s="33">
        <v>8032139.3799999999</v>
      </c>
      <c r="F571" s="34" t="s">
        <v>35</v>
      </c>
      <c r="G571" s="35">
        <f t="shared" si="8"/>
        <v>8032139.3799999999</v>
      </c>
    </row>
    <row r="572" spans="2:7" ht="23.25">
      <c r="B572" s="30" t="s">
        <v>33</v>
      </c>
      <c r="C572" s="31" t="s">
        <v>12</v>
      </c>
      <c r="D572" s="32" t="s">
        <v>756</v>
      </c>
      <c r="E572" s="33">
        <v>8032139.3799999999</v>
      </c>
      <c r="F572" s="34" t="s">
        <v>35</v>
      </c>
      <c r="G572" s="35">
        <f t="shared" si="8"/>
        <v>8032139.3799999999</v>
      </c>
    </row>
    <row r="573" spans="2:7" ht="23.25">
      <c r="B573" s="30" t="s">
        <v>36</v>
      </c>
      <c r="C573" s="31" t="s">
        <v>12</v>
      </c>
      <c r="D573" s="32" t="s">
        <v>757</v>
      </c>
      <c r="E573" s="33">
        <v>8032139.3799999999</v>
      </c>
      <c r="F573" s="34" t="s">
        <v>35</v>
      </c>
      <c r="G573" s="35">
        <f t="shared" si="8"/>
        <v>8032139.3799999999</v>
      </c>
    </row>
    <row r="574" spans="2:7" ht="90.75">
      <c r="B574" s="36" t="s">
        <v>690</v>
      </c>
      <c r="C574" s="31" t="s">
        <v>12</v>
      </c>
      <c r="D574" s="32" t="s">
        <v>758</v>
      </c>
      <c r="E574" s="33">
        <v>4474850</v>
      </c>
      <c r="F574" s="34">
        <v>2055388</v>
      </c>
      <c r="G574" s="35">
        <f t="shared" si="8"/>
        <v>2419462</v>
      </c>
    </row>
    <row r="575" spans="2:7" ht="15">
      <c r="B575" s="30" t="s">
        <v>198</v>
      </c>
      <c r="C575" s="31" t="s">
        <v>12</v>
      </c>
      <c r="D575" s="32" t="s">
        <v>759</v>
      </c>
      <c r="E575" s="33">
        <v>4474850</v>
      </c>
      <c r="F575" s="34">
        <v>2055388</v>
      </c>
      <c r="G575" s="35">
        <f t="shared" si="8"/>
        <v>2419462</v>
      </c>
    </row>
    <row r="576" spans="2:7" ht="15">
      <c r="B576" s="30" t="s">
        <v>200</v>
      </c>
      <c r="C576" s="31" t="s">
        <v>12</v>
      </c>
      <c r="D576" s="32" t="s">
        <v>760</v>
      </c>
      <c r="E576" s="33">
        <v>4474850</v>
      </c>
      <c r="F576" s="34">
        <v>2055388</v>
      </c>
      <c r="G576" s="35">
        <f t="shared" si="8"/>
        <v>2419462</v>
      </c>
    </row>
    <row r="577" spans="2:7" ht="102">
      <c r="B577" s="36" t="s">
        <v>761</v>
      </c>
      <c r="C577" s="31" t="s">
        <v>12</v>
      </c>
      <c r="D577" s="32" t="s">
        <v>762</v>
      </c>
      <c r="E577" s="33">
        <v>2121300</v>
      </c>
      <c r="F577" s="34">
        <v>910111.35</v>
      </c>
      <c r="G577" s="35">
        <f t="shared" si="8"/>
        <v>1211188.6499999999</v>
      </c>
    </row>
    <row r="578" spans="2:7" ht="23.25">
      <c r="B578" s="30" t="s">
        <v>33</v>
      </c>
      <c r="C578" s="31" t="s">
        <v>12</v>
      </c>
      <c r="D578" s="32" t="s">
        <v>763</v>
      </c>
      <c r="E578" s="33">
        <v>2121300</v>
      </c>
      <c r="F578" s="34">
        <v>910111.35</v>
      </c>
      <c r="G578" s="35">
        <f t="shared" si="8"/>
        <v>1211188.6499999999</v>
      </c>
    </row>
    <row r="579" spans="2:7" ht="23.25">
      <c r="B579" s="30" t="s">
        <v>36</v>
      </c>
      <c r="C579" s="31" t="s">
        <v>12</v>
      </c>
      <c r="D579" s="32" t="s">
        <v>764</v>
      </c>
      <c r="E579" s="33">
        <v>2121300</v>
      </c>
      <c r="F579" s="34">
        <v>910111.35</v>
      </c>
      <c r="G579" s="35">
        <f t="shared" si="8"/>
        <v>1211188.6499999999</v>
      </c>
    </row>
    <row r="580" spans="2:7" ht="90.75">
      <c r="B580" s="36" t="s">
        <v>765</v>
      </c>
      <c r="C580" s="31" t="s">
        <v>12</v>
      </c>
      <c r="D580" s="32" t="s">
        <v>766</v>
      </c>
      <c r="E580" s="33">
        <v>3451700</v>
      </c>
      <c r="F580" s="34" t="s">
        <v>35</v>
      </c>
      <c r="G580" s="35">
        <f t="shared" si="8"/>
        <v>3451700</v>
      </c>
    </row>
    <row r="581" spans="2:7" ht="23.25">
      <c r="B581" s="30" t="s">
        <v>33</v>
      </c>
      <c r="C581" s="31" t="s">
        <v>12</v>
      </c>
      <c r="D581" s="32" t="s">
        <v>767</v>
      </c>
      <c r="E581" s="33">
        <v>3451700</v>
      </c>
      <c r="F581" s="34" t="s">
        <v>35</v>
      </c>
      <c r="G581" s="35">
        <f t="shared" si="8"/>
        <v>3451700</v>
      </c>
    </row>
    <row r="582" spans="2:7" ht="23.25">
      <c r="B582" s="30" t="s">
        <v>36</v>
      </c>
      <c r="C582" s="31" t="s">
        <v>12</v>
      </c>
      <c r="D582" s="32" t="s">
        <v>768</v>
      </c>
      <c r="E582" s="33">
        <v>3451700</v>
      </c>
      <c r="F582" s="34" t="s">
        <v>35</v>
      </c>
      <c r="G582" s="35">
        <f t="shared" si="8"/>
        <v>3451700</v>
      </c>
    </row>
    <row r="583" spans="2:7" ht="79.5">
      <c r="B583" s="36" t="s">
        <v>769</v>
      </c>
      <c r="C583" s="31" t="s">
        <v>12</v>
      </c>
      <c r="D583" s="32" t="s">
        <v>770</v>
      </c>
      <c r="E583" s="33">
        <v>511140</v>
      </c>
      <c r="F583" s="34" t="s">
        <v>35</v>
      </c>
      <c r="G583" s="35">
        <f t="shared" si="8"/>
        <v>511140</v>
      </c>
    </row>
    <row r="584" spans="2:7" ht="57">
      <c r="B584" s="30" t="s">
        <v>21</v>
      </c>
      <c r="C584" s="31" t="s">
        <v>12</v>
      </c>
      <c r="D584" s="32" t="s">
        <v>771</v>
      </c>
      <c r="E584" s="33">
        <v>383355</v>
      </c>
      <c r="F584" s="34" t="s">
        <v>35</v>
      </c>
      <c r="G584" s="35">
        <f t="shared" si="8"/>
        <v>383355</v>
      </c>
    </row>
    <row r="585" spans="2:7" ht="15">
      <c r="B585" s="30" t="s">
        <v>110</v>
      </c>
      <c r="C585" s="31" t="s">
        <v>12</v>
      </c>
      <c r="D585" s="32" t="s">
        <v>772</v>
      </c>
      <c r="E585" s="33">
        <v>383355</v>
      </c>
      <c r="F585" s="34" t="s">
        <v>35</v>
      </c>
      <c r="G585" s="35">
        <f t="shared" si="8"/>
        <v>383355</v>
      </c>
    </row>
    <row r="586" spans="2:7" ht="23.25">
      <c r="B586" s="30" t="s">
        <v>471</v>
      </c>
      <c r="C586" s="31" t="s">
        <v>12</v>
      </c>
      <c r="D586" s="32" t="s">
        <v>773</v>
      </c>
      <c r="E586" s="33">
        <v>127785</v>
      </c>
      <c r="F586" s="34" t="s">
        <v>35</v>
      </c>
      <c r="G586" s="35">
        <f t="shared" si="8"/>
        <v>127785</v>
      </c>
    </row>
    <row r="587" spans="2:7" ht="15">
      <c r="B587" s="30" t="s">
        <v>702</v>
      </c>
      <c r="C587" s="31" t="s">
        <v>12</v>
      </c>
      <c r="D587" s="32" t="s">
        <v>774</v>
      </c>
      <c r="E587" s="33">
        <v>127785</v>
      </c>
      <c r="F587" s="34" t="s">
        <v>35</v>
      </c>
      <c r="G587" s="35">
        <f t="shared" si="8"/>
        <v>127785</v>
      </c>
    </row>
    <row r="588" spans="2:7" ht="23.25">
      <c r="B588" s="18" t="s">
        <v>25</v>
      </c>
      <c r="C588" s="19" t="s">
        <v>12</v>
      </c>
      <c r="D588" s="20" t="s">
        <v>775</v>
      </c>
      <c r="E588" s="21">
        <v>39266189.280000001</v>
      </c>
      <c r="F588" s="22">
        <v>22721857.600000001</v>
      </c>
      <c r="G588" s="23">
        <f t="shared" si="8"/>
        <v>16544331.68</v>
      </c>
    </row>
    <row r="589" spans="2:7" ht="23.25">
      <c r="B589" s="30" t="s">
        <v>654</v>
      </c>
      <c r="C589" s="31" t="s">
        <v>12</v>
      </c>
      <c r="D589" s="32" t="s">
        <v>776</v>
      </c>
      <c r="E589" s="33">
        <v>39266189.280000001</v>
      </c>
      <c r="F589" s="34">
        <v>22721857.600000001</v>
      </c>
      <c r="G589" s="35">
        <f t="shared" si="8"/>
        <v>16544331.68</v>
      </c>
    </row>
    <row r="590" spans="2:7" ht="57">
      <c r="B590" s="30" t="s">
        <v>656</v>
      </c>
      <c r="C590" s="31" t="s">
        <v>12</v>
      </c>
      <c r="D590" s="32" t="s">
        <v>777</v>
      </c>
      <c r="E590" s="33">
        <v>16287700.73</v>
      </c>
      <c r="F590" s="34">
        <v>10396370.5</v>
      </c>
      <c r="G590" s="35">
        <f t="shared" si="8"/>
        <v>5891330.2300000004</v>
      </c>
    </row>
    <row r="591" spans="2:7" ht="57">
      <c r="B591" s="30" t="s">
        <v>21</v>
      </c>
      <c r="C591" s="31" t="s">
        <v>12</v>
      </c>
      <c r="D591" s="32" t="s">
        <v>778</v>
      </c>
      <c r="E591" s="33">
        <v>965317.91</v>
      </c>
      <c r="F591" s="34">
        <v>965317.91</v>
      </c>
      <c r="G591" s="35" t="str">
        <f t="shared" ref="G591:G654" si="9">IF(OR(E591="-",IF(F591="-",0,F591)&gt;=IF(E591="-",0,E591)),"-",IF(E591="-",0,E591)-IF(F591="-",0,F591))</f>
        <v>-</v>
      </c>
    </row>
    <row r="592" spans="2:7" ht="15">
      <c r="B592" s="30" t="s">
        <v>110</v>
      </c>
      <c r="C592" s="31" t="s">
        <v>12</v>
      </c>
      <c r="D592" s="32" t="s">
        <v>779</v>
      </c>
      <c r="E592" s="33">
        <v>965317.91</v>
      </c>
      <c r="F592" s="34">
        <v>965317.91</v>
      </c>
      <c r="G592" s="35" t="str">
        <f t="shared" si="9"/>
        <v>-</v>
      </c>
    </row>
    <row r="593" spans="2:7" ht="23.25">
      <c r="B593" s="30" t="s">
        <v>33</v>
      </c>
      <c r="C593" s="31" t="s">
        <v>12</v>
      </c>
      <c r="D593" s="32" t="s">
        <v>780</v>
      </c>
      <c r="E593" s="33">
        <v>553338.44999999995</v>
      </c>
      <c r="F593" s="34">
        <v>553338.44999999995</v>
      </c>
      <c r="G593" s="35" t="str">
        <f t="shared" si="9"/>
        <v>-</v>
      </c>
    </row>
    <row r="594" spans="2:7" ht="23.25">
      <c r="B594" s="30" t="s">
        <v>36</v>
      </c>
      <c r="C594" s="31" t="s">
        <v>12</v>
      </c>
      <c r="D594" s="32" t="s">
        <v>781</v>
      </c>
      <c r="E594" s="33">
        <v>553338.44999999995</v>
      </c>
      <c r="F594" s="34">
        <v>553338.44999999995</v>
      </c>
      <c r="G594" s="35" t="str">
        <f t="shared" si="9"/>
        <v>-</v>
      </c>
    </row>
    <row r="595" spans="2:7" ht="23.25">
      <c r="B595" s="30" t="s">
        <v>471</v>
      </c>
      <c r="C595" s="31" t="s">
        <v>12</v>
      </c>
      <c r="D595" s="32" t="s">
        <v>782</v>
      </c>
      <c r="E595" s="33">
        <v>14769044.369999999</v>
      </c>
      <c r="F595" s="34">
        <v>8877714.1400000006</v>
      </c>
      <c r="G595" s="35">
        <f t="shared" si="9"/>
        <v>5891330.2299999986</v>
      </c>
    </row>
    <row r="596" spans="2:7" ht="15">
      <c r="B596" s="30" t="s">
        <v>473</v>
      </c>
      <c r="C596" s="31" t="s">
        <v>12</v>
      </c>
      <c r="D596" s="32" t="s">
        <v>783</v>
      </c>
      <c r="E596" s="33">
        <v>14769044.369999999</v>
      </c>
      <c r="F596" s="34">
        <v>8877714.1400000006</v>
      </c>
      <c r="G596" s="35">
        <f t="shared" si="9"/>
        <v>5891330.2299999986</v>
      </c>
    </row>
    <row r="597" spans="2:7" ht="68.25">
      <c r="B597" s="36" t="s">
        <v>784</v>
      </c>
      <c r="C597" s="31" t="s">
        <v>12</v>
      </c>
      <c r="D597" s="32" t="s">
        <v>785</v>
      </c>
      <c r="E597" s="33">
        <v>1507330</v>
      </c>
      <c r="F597" s="34">
        <v>755093.47</v>
      </c>
      <c r="G597" s="35">
        <f t="shared" si="9"/>
        <v>752236.53</v>
      </c>
    </row>
    <row r="598" spans="2:7" ht="23.25">
      <c r="B598" s="30" t="s">
        <v>471</v>
      </c>
      <c r="C598" s="31" t="s">
        <v>12</v>
      </c>
      <c r="D598" s="32" t="s">
        <v>786</v>
      </c>
      <c r="E598" s="33">
        <v>1495005.06</v>
      </c>
      <c r="F598" s="34">
        <v>755093.47</v>
      </c>
      <c r="G598" s="35">
        <f t="shared" si="9"/>
        <v>739911.59000000008</v>
      </c>
    </row>
    <row r="599" spans="2:7" ht="15">
      <c r="B599" s="30" t="s">
        <v>473</v>
      </c>
      <c r="C599" s="31" t="s">
        <v>12</v>
      </c>
      <c r="D599" s="32" t="s">
        <v>787</v>
      </c>
      <c r="E599" s="33">
        <v>1470355.18</v>
      </c>
      <c r="F599" s="34">
        <v>755093.47</v>
      </c>
      <c r="G599" s="35">
        <f t="shared" si="9"/>
        <v>715261.71</v>
      </c>
    </row>
    <row r="600" spans="2:7" ht="15">
      <c r="B600" s="30" t="s">
        <v>702</v>
      </c>
      <c r="C600" s="31" t="s">
        <v>12</v>
      </c>
      <c r="D600" s="32" t="s">
        <v>788</v>
      </c>
      <c r="E600" s="33">
        <v>12324.94</v>
      </c>
      <c r="F600" s="34" t="s">
        <v>35</v>
      </c>
      <c r="G600" s="35">
        <f t="shared" si="9"/>
        <v>12324.94</v>
      </c>
    </row>
    <row r="601" spans="2:7" ht="45.75">
      <c r="B601" s="30" t="s">
        <v>789</v>
      </c>
      <c r="C601" s="31" t="s">
        <v>12</v>
      </c>
      <c r="D601" s="32" t="s">
        <v>790</v>
      </c>
      <c r="E601" s="33">
        <v>12324.94</v>
      </c>
      <c r="F601" s="34" t="s">
        <v>35</v>
      </c>
      <c r="G601" s="35">
        <f t="shared" si="9"/>
        <v>12324.94</v>
      </c>
    </row>
    <row r="602" spans="2:7" ht="15">
      <c r="B602" s="30" t="s">
        <v>48</v>
      </c>
      <c r="C602" s="31" t="s">
        <v>12</v>
      </c>
      <c r="D602" s="32" t="s">
        <v>791</v>
      </c>
      <c r="E602" s="33">
        <v>12324.94</v>
      </c>
      <c r="F602" s="34" t="s">
        <v>35</v>
      </c>
      <c r="G602" s="35">
        <f t="shared" si="9"/>
        <v>12324.94</v>
      </c>
    </row>
    <row r="603" spans="2:7" ht="45.75">
      <c r="B603" s="30" t="s">
        <v>228</v>
      </c>
      <c r="C603" s="31" t="s">
        <v>12</v>
      </c>
      <c r="D603" s="32" t="s">
        <v>792</v>
      </c>
      <c r="E603" s="33">
        <v>12324.94</v>
      </c>
      <c r="F603" s="34" t="s">
        <v>35</v>
      </c>
      <c r="G603" s="35">
        <f t="shared" si="9"/>
        <v>12324.94</v>
      </c>
    </row>
    <row r="604" spans="2:7" ht="57">
      <c r="B604" s="30" t="s">
        <v>793</v>
      </c>
      <c r="C604" s="31" t="s">
        <v>12</v>
      </c>
      <c r="D604" s="32" t="s">
        <v>794</v>
      </c>
      <c r="E604" s="33">
        <v>187649.55</v>
      </c>
      <c r="F604" s="34">
        <v>187649.55</v>
      </c>
      <c r="G604" s="35" t="str">
        <f t="shared" si="9"/>
        <v>-</v>
      </c>
    </row>
    <row r="605" spans="2:7" ht="57">
      <c r="B605" s="30" t="s">
        <v>21</v>
      </c>
      <c r="C605" s="31" t="s">
        <v>12</v>
      </c>
      <c r="D605" s="32" t="s">
        <v>795</v>
      </c>
      <c r="E605" s="33">
        <v>172025.55</v>
      </c>
      <c r="F605" s="34">
        <v>172025.55</v>
      </c>
      <c r="G605" s="35" t="str">
        <f t="shared" si="9"/>
        <v>-</v>
      </c>
    </row>
    <row r="606" spans="2:7" ht="15">
      <c r="B606" s="30" t="s">
        <v>110</v>
      </c>
      <c r="C606" s="31" t="s">
        <v>12</v>
      </c>
      <c r="D606" s="32" t="s">
        <v>796</v>
      </c>
      <c r="E606" s="33">
        <v>172025.55</v>
      </c>
      <c r="F606" s="34">
        <v>172025.55</v>
      </c>
      <c r="G606" s="35" t="str">
        <f t="shared" si="9"/>
        <v>-</v>
      </c>
    </row>
    <row r="607" spans="2:7" ht="23.25">
      <c r="B607" s="30" t="s">
        <v>33</v>
      </c>
      <c r="C607" s="31" t="s">
        <v>12</v>
      </c>
      <c r="D607" s="32" t="s">
        <v>797</v>
      </c>
      <c r="E607" s="33">
        <v>15624</v>
      </c>
      <c r="F607" s="34">
        <v>15624</v>
      </c>
      <c r="G607" s="35" t="str">
        <f t="shared" si="9"/>
        <v>-</v>
      </c>
    </row>
    <row r="608" spans="2:7" ht="23.25">
      <c r="B608" s="30" t="s">
        <v>36</v>
      </c>
      <c r="C608" s="31" t="s">
        <v>12</v>
      </c>
      <c r="D608" s="32" t="s">
        <v>798</v>
      </c>
      <c r="E608" s="33">
        <v>15624</v>
      </c>
      <c r="F608" s="34">
        <v>15624</v>
      </c>
      <c r="G608" s="35" t="str">
        <f t="shared" si="9"/>
        <v>-</v>
      </c>
    </row>
    <row r="609" spans="2:7" ht="102">
      <c r="B609" s="36" t="s">
        <v>799</v>
      </c>
      <c r="C609" s="31" t="s">
        <v>12</v>
      </c>
      <c r="D609" s="32" t="s">
        <v>800</v>
      </c>
      <c r="E609" s="33">
        <v>695600</v>
      </c>
      <c r="F609" s="34">
        <v>348000</v>
      </c>
      <c r="G609" s="35">
        <f t="shared" si="9"/>
        <v>347600</v>
      </c>
    </row>
    <row r="610" spans="2:7" ht="23.25">
      <c r="B610" s="30" t="s">
        <v>471</v>
      </c>
      <c r="C610" s="31" t="s">
        <v>12</v>
      </c>
      <c r="D610" s="32" t="s">
        <v>801</v>
      </c>
      <c r="E610" s="33">
        <v>695600</v>
      </c>
      <c r="F610" s="34">
        <v>348000</v>
      </c>
      <c r="G610" s="35">
        <f t="shared" si="9"/>
        <v>347600</v>
      </c>
    </row>
    <row r="611" spans="2:7" ht="15">
      <c r="B611" s="30" t="s">
        <v>473</v>
      </c>
      <c r="C611" s="31" t="s">
        <v>12</v>
      </c>
      <c r="D611" s="32" t="s">
        <v>802</v>
      </c>
      <c r="E611" s="33">
        <v>695600</v>
      </c>
      <c r="F611" s="34">
        <v>348000</v>
      </c>
      <c r="G611" s="35">
        <f t="shared" si="9"/>
        <v>347600</v>
      </c>
    </row>
    <row r="612" spans="2:7" ht="90.75">
      <c r="B612" s="36" t="s">
        <v>668</v>
      </c>
      <c r="C612" s="31" t="s">
        <v>12</v>
      </c>
      <c r="D612" s="32" t="s">
        <v>803</v>
      </c>
      <c r="E612" s="33">
        <v>1734909</v>
      </c>
      <c r="F612" s="34">
        <v>876854.51</v>
      </c>
      <c r="G612" s="35">
        <f t="shared" si="9"/>
        <v>858054.49</v>
      </c>
    </row>
    <row r="613" spans="2:7" ht="57">
      <c r="B613" s="30" t="s">
        <v>21</v>
      </c>
      <c r="C613" s="31" t="s">
        <v>12</v>
      </c>
      <c r="D613" s="32" t="s">
        <v>804</v>
      </c>
      <c r="E613" s="33">
        <v>202103.12</v>
      </c>
      <c r="F613" s="34">
        <v>202103.12</v>
      </c>
      <c r="G613" s="35" t="str">
        <f t="shared" si="9"/>
        <v>-</v>
      </c>
    </row>
    <row r="614" spans="2:7" ht="15">
      <c r="B614" s="30" t="s">
        <v>110</v>
      </c>
      <c r="C614" s="31" t="s">
        <v>12</v>
      </c>
      <c r="D614" s="32" t="s">
        <v>805</v>
      </c>
      <c r="E614" s="33">
        <v>202103.12</v>
      </c>
      <c r="F614" s="34">
        <v>202103.12</v>
      </c>
      <c r="G614" s="35" t="str">
        <f t="shared" si="9"/>
        <v>-</v>
      </c>
    </row>
    <row r="615" spans="2:7" ht="23.25">
      <c r="B615" s="30" t="s">
        <v>471</v>
      </c>
      <c r="C615" s="31" t="s">
        <v>12</v>
      </c>
      <c r="D615" s="32" t="s">
        <v>806</v>
      </c>
      <c r="E615" s="33">
        <v>1532805.88</v>
      </c>
      <c r="F615" s="34">
        <v>674751.39</v>
      </c>
      <c r="G615" s="35">
        <f t="shared" si="9"/>
        <v>858054.48999999987</v>
      </c>
    </row>
    <row r="616" spans="2:7" ht="15">
      <c r="B616" s="30" t="s">
        <v>473</v>
      </c>
      <c r="C616" s="31" t="s">
        <v>12</v>
      </c>
      <c r="D616" s="32" t="s">
        <v>807</v>
      </c>
      <c r="E616" s="33">
        <v>1532805.88</v>
      </c>
      <c r="F616" s="34">
        <v>674751.39</v>
      </c>
      <c r="G616" s="35">
        <f t="shared" si="9"/>
        <v>858054.48999999987</v>
      </c>
    </row>
    <row r="617" spans="2:7" ht="192">
      <c r="B617" s="36" t="s">
        <v>736</v>
      </c>
      <c r="C617" s="31" t="s">
        <v>12</v>
      </c>
      <c r="D617" s="32" t="s">
        <v>808</v>
      </c>
      <c r="E617" s="33">
        <v>18853000</v>
      </c>
      <c r="F617" s="34">
        <v>10157889.57</v>
      </c>
      <c r="G617" s="35">
        <f t="shared" si="9"/>
        <v>8695110.4299999997</v>
      </c>
    </row>
    <row r="618" spans="2:7" ht="57">
      <c r="B618" s="30" t="s">
        <v>21</v>
      </c>
      <c r="C618" s="31" t="s">
        <v>12</v>
      </c>
      <c r="D618" s="32" t="s">
        <v>809</v>
      </c>
      <c r="E618" s="33">
        <v>15537951</v>
      </c>
      <c r="F618" s="34">
        <v>8607889.5700000003</v>
      </c>
      <c r="G618" s="35">
        <f t="shared" si="9"/>
        <v>6930061.4299999997</v>
      </c>
    </row>
    <row r="619" spans="2:7" ht="15">
      <c r="B619" s="30" t="s">
        <v>110</v>
      </c>
      <c r="C619" s="31" t="s">
        <v>12</v>
      </c>
      <c r="D619" s="32" t="s">
        <v>810</v>
      </c>
      <c r="E619" s="33">
        <v>15537951</v>
      </c>
      <c r="F619" s="34">
        <v>8607889.5700000003</v>
      </c>
      <c r="G619" s="35">
        <f t="shared" si="9"/>
        <v>6930061.4299999997</v>
      </c>
    </row>
    <row r="620" spans="2:7" ht="23.25">
      <c r="B620" s="30" t="s">
        <v>471</v>
      </c>
      <c r="C620" s="31" t="s">
        <v>12</v>
      </c>
      <c r="D620" s="32" t="s">
        <v>811</v>
      </c>
      <c r="E620" s="33">
        <v>3315049</v>
      </c>
      <c r="F620" s="34">
        <v>1550000</v>
      </c>
      <c r="G620" s="35">
        <f t="shared" si="9"/>
        <v>1765049</v>
      </c>
    </row>
    <row r="621" spans="2:7" ht="15">
      <c r="B621" s="30" t="s">
        <v>702</v>
      </c>
      <c r="C621" s="31" t="s">
        <v>12</v>
      </c>
      <c r="D621" s="32" t="s">
        <v>812</v>
      </c>
      <c r="E621" s="33">
        <v>3315049</v>
      </c>
      <c r="F621" s="34">
        <v>1550000</v>
      </c>
      <c r="G621" s="35">
        <f t="shared" si="9"/>
        <v>1765049</v>
      </c>
    </row>
    <row r="622" spans="2:7" ht="23.25">
      <c r="B622" s="18" t="s">
        <v>25</v>
      </c>
      <c r="C622" s="19" t="s">
        <v>12</v>
      </c>
      <c r="D622" s="20" t="s">
        <v>813</v>
      </c>
      <c r="E622" s="21">
        <v>37082503.289999999</v>
      </c>
      <c r="F622" s="22">
        <v>17122129.210000001</v>
      </c>
      <c r="G622" s="23">
        <f t="shared" si="9"/>
        <v>19960374.079999998</v>
      </c>
    </row>
    <row r="623" spans="2:7" ht="23.25">
      <c r="B623" s="30" t="s">
        <v>814</v>
      </c>
      <c r="C623" s="31" t="s">
        <v>12</v>
      </c>
      <c r="D623" s="32" t="s">
        <v>815</v>
      </c>
      <c r="E623" s="33">
        <v>4549492.76</v>
      </c>
      <c r="F623" s="34">
        <v>1455651.66</v>
      </c>
      <c r="G623" s="35">
        <f t="shared" si="9"/>
        <v>3093841.0999999996</v>
      </c>
    </row>
    <row r="624" spans="2:7" ht="57">
      <c r="B624" s="30" t="s">
        <v>816</v>
      </c>
      <c r="C624" s="31" t="s">
        <v>12</v>
      </c>
      <c r="D624" s="32" t="s">
        <v>817</v>
      </c>
      <c r="E624" s="33">
        <v>765692.76</v>
      </c>
      <c r="F624" s="34" t="s">
        <v>35</v>
      </c>
      <c r="G624" s="35">
        <f t="shared" si="9"/>
        <v>765692.76</v>
      </c>
    </row>
    <row r="625" spans="2:7" ht="23.25">
      <c r="B625" s="30" t="s">
        <v>33</v>
      </c>
      <c r="C625" s="31" t="s">
        <v>12</v>
      </c>
      <c r="D625" s="32" t="s">
        <v>818</v>
      </c>
      <c r="E625" s="33">
        <v>621313.56000000006</v>
      </c>
      <c r="F625" s="34" t="s">
        <v>35</v>
      </c>
      <c r="G625" s="35">
        <f t="shared" si="9"/>
        <v>621313.56000000006</v>
      </c>
    </row>
    <row r="626" spans="2:7" ht="23.25">
      <c r="B626" s="30" t="s">
        <v>36</v>
      </c>
      <c r="C626" s="31" t="s">
        <v>12</v>
      </c>
      <c r="D626" s="32" t="s">
        <v>819</v>
      </c>
      <c r="E626" s="33">
        <v>621313.56000000006</v>
      </c>
      <c r="F626" s="34" t="s">
        <v>35</v>
      </c>
      <c r="G626" s="35">
        <f t="shared" si="9"/>
        <v>621313.56000000006</v>
      </c>
    </row>
    <row r="627" spans="2:7" ht="15">
      <c r="B627" s="30" t="s">
        <v>338</v>
      </c>
      <c r="C627" s="31" t="s">
        <v>12</v>
      </c>
      <c r="D627" s="32" t="s">
        <v>820</v>
      </c>
      <c r="E627" s="33">
        <v>144379.20000000001</v>
      </c>
      <c r="F627" s="34" t="s">
        <v>35</v>
      </c>
      <c r="G627" s="35">
        <f t="shared" si="9"/>
        <v>144379.20000000001</v>
      </c>
    </row>
    <row r="628" spans="2:7" ht="23.25">
      <c r="B628" s="30" t="s">
        <v>355</v>
      </c>
      <c r="C628" s="31" t="s">
        <v>12</v>
      </c>
      <c r="D628" s="32" t="s">
        <v>821</v>
      </c>
      <c r="E628" s="33">
        <v>144379.20000000001</v>
      </c>
      <c r="F628" s="34" t="s">
        <v>35</v>
      </c>
      <c r="G628" s="35">
        <f t="shared" si="9"/>
        <v>144379.20000000001</v>
      </c>
    </row>
    <row r="629" spans="2:7" ht="57">
      <c r="B629" s="30" t="s">
        <v>822</v>
      </c>
      <c r="C629" s="31" t="s">
        <v>12</v>
      </c>
      <c r="D629" s="32" t="s">
        <v>823</v>
      </c>
      <c r="E629" s="33">
        <v>3783800</v>
      </c>
      <c r="F629" s="34">
        <v>1455651.66</v>
      </c>
      <c r="G629" s="35">
        <f t="shared" si="9"/>
        <v>2328148.34</v>
      </c>
    </row>
    <row r="630" spans="2:7" ht="57">
      <c r="B630" s="30" t="s">
        <v>21</v>
      </c>
      <c r="C630" s="31" t="s">
        <v>12</v>
      </c>
      <c r="D630" s="32" t="s">
        <v>824</v>
      </c>
      <c r="E630" s="33">
        <v>8400</v>
      </c>
      <c r="F630" s="34" t="s">
        <v>35</v>
      </c>
      <c r="G630" s="35">
        <f t="shared" si="9"/>
        <v>8400</v>
      </c>
    </row>
    <row r="631" spans="2:7" ht="15">
      <c r="B631" s="30" t="s">
        <v>110</v>
      </c>
      <c r="C631" s="31" t="s">
        <v>12</v>
      </c>
      <c r="D631" s="32" t="s">
        <v>825</v>
      </c>
      <c r="E631" s="33">
        <v>8400</v>
      </c>
      <c r="F631" s="34" t="s">
        <v>35</v>
      </c>
      <c r="G631" s="35">
        <f t="shared" si="9"/>
        <v>8400</v>
      </c>
    </row>
    <row r="632" spans="2:7" ht="23.25">
      <c r="B632" s="30" t="s">
        <v>33</v>
      </c>
      <c r="C632" s="31" t="s">
        <v>12</v>
      </c>
      <c r="D632" s="32" t="s">
        <v>826</v>
      </c>
      <c r="E632" s="33">
        <v>2360182.36</v>
      </c>
      <c r="F632" s="34">
        <v>1222450.8600000001</v>
      </c>
      <c r="G632" s="35">
        <f t="shared" si="9"/>
        <v>1137731.4999999998</v>
      </c>
    </row>
    <row r="633" spans="2:7" ht="23.25">
      <c r="B633" s="30" t="s">
        <v>36</v>
      </c>
      <c r="C633" s="31" t="s">
        <v>12</v>
      </c>
      <c r="D633" s="32" t="s">
        <v>827</v>
      </c>
      <c r="E633" s="33">
        <v>2360182.36</v>
      </c>
      <c r="F633" s="34">
        <v>1222450.8600000001</v>
      </c>
      <c r="G633" s="35">
        <f t="shared" si="9"/>
        <v>1137731.4999999998</v>
      </c>
    </row>
    <row r="634" spans="2:7" ht="15">
      <c r="B634" s="30" t="s">
        <v>338</v>
      </c>
      <c r="C634" s="31" t="s">
        <v>12</v>
      </c>
      <c r="D634" s="32" t="s">
        <v>828</v>
      </c>
      <c r="E634" s="33">
        <v>1181991.6399999999</v>
      </c>
      <c r="F634" s="34" t="s">
        <v>35</v>
      </c>
      <c r="G634" s="35">
        <f t="shared" si="9"/>
        <v>1181991.6399999999</v>
      </c>
    </row>
    <row r="635" spans="2:7" ht="23.25">
      <c r="B635" s="30" t="s">
        <v>355</v>
      </c>
      <c r="C635" s="31" t="s">
        <v>12</v>
      </c>
      <c r="D635" s="32" t="s">
        <v>829</v>
      </c>
      <c r="E635" s="33">
        <v>1181991.6399999999</v>
      </c>
      <c r="F635" s="34" t="s">
        <v>35</v>
      </c>
      <c r="G635" s="35">
        <f t="shared" si="9"/>
        <v>1181991.6399999999</v>
      </c>
    </row>
    <row r="636" spans="2:7" ht="23.25">
      <c r="B636" s="30" t="s">
        <v>471</v>
      </c>
      <c r="C636" s="31" t="s">
        <v>12</v>
      </c>
      <c r="D636" s="32" t="s">
        <v>830</v>
      </c>
      <c r="E636" s="33">
        <v>233226</v>
      </c>
      <c r="F636" s="34">
        <v>233200.8</v>
      </c>
      <c r="G636" s="35">
        <f t="shared" si="9"/>
        <v>25.200000000011642</v>
      </c>
    </row>
    <row r="637" spans="2:7" ht="15">
      <c r="B637" s="30" t="s">
        <v>702</v>
      </c>
      <c r="C637" s="31" t="s">
        <v>12</v>
      </c>
      <c r="D637" s="32" t="s">
        <v>831</v>
      </c>
      <c r="E637" s="33">
        <v>233226</v>
      </c>
      <c r="F637" s="34">
        <v>233200.8</v>
      </c>
      <c r="G637" s="35">
        <f t="shared" si="9"/>
        <v>25.200000000011642</v>
      </c>
    </row>
    <row r="638" spans="2:7" ht="34.5">
      <c r="B638" s="30" t="s">
        <v>27</v>
      </c>
      <c r="C638" s="31" t="s">
        <v>12</v>
      </c>
      <c r="D638" s="32" t="s">
        <v>832</v>
      </c>
      <c r="E638" s="33">
        <v>3457970</v>
      </c>
      <c r="F638" s="34">
        <v>1296331.4099999999</v>
      </c>
      <c r="G638" s="35">
        <f t="shared" si="9"/>
        <v>2161638.59</v>
      </c>
    </row>
    <row r="639" spans="2:7" ht="68.25">
      <c r="B639" s="36" t="s">
        <v>833</v>
      </c>
      <c r="C639" s="31" t="s">
        <v>12</v>
      </c>
      <c r="D639" s="32" t="s">
        <v>834</v>
      </c>
      <c r="E639" s="33">
        <v>3457970</v>
      </c>
      <c r="F639" s="34">
        <v>1296331.4099999999</v>
      </c>
      <c r="G639" s="35">
        <f t="shared" si="9"/>
        <v>2161638.59</v>
      </c>
    </row>
    <row r="640" spans="2:7" ht="57">
      <c r="B640" s="30" t="s">
        <v>21</v>
      </c>
      <c r="C640" s="31" t="s">
        <v>12</v>
      </c>
      <c r="D640" s="32" t="s">
        <v>835</v>
      </c>
      <c r="E640" s="33">
        <v>2915354.4</v>
      </c>
      <c r="F640" s="34">
        <v>1023077.57</v>
      </c>
      <c r="G640" s="35">
        <f t="shared" si="9"/>
        <v>1892276.83</v>
      </c>
    </row>
    <row r="641" spans="2:7" ht="23.25">
      <c r="B641" s="30" t="s">
        <v>23</v>
      </c>
      <c r="C641" s="31" t="s">
        <v>12</v>
      </c>
      <c r="D641" s="32" t="s">
        <v>836</v>
      </c>
      <c r="E641" s="33">
        <v>2915354.4</v>
      </c>
      <c r="F641" s="34">
        <v>1023077.57</v>
      </c>
      <c r="G641" s="35">
        <f t="shared" si="9"/>
        <v>1892276.83</v>
      </c>
    </row>
    <row r="642" spans="2:7" ht="23.25">
      <c r="B642" s="30" t="s">
        <v>33</v>
      </c>
      <c r="C642" s="31" t="s">
        <v>12</v>
      </c>
      <c r="D642" s="32" t="s">
        <v>837</v>
      </c>
      <c r="E642" s="33">
        <v>542615.6</v>
      </c>
      <c r="F642" s="34">
        <v>273253.84000000003</v>
      </c>
      <c r="G642" s="35">
        <f t="shared" si="9"/>
        <v>269361.75999999995</v>
      </c>
    </row>
    <row r="643" spans="2:7" ht="23.25">
      <c r="B643" s="30" t="s">
        <v>36</v>
      </c>
      <c r="C643" s="31" t="s">
        <v>12</v>
      </c>
      <c r="D643" s="32" t="s">
        <v>838</v>
      </c>
      <c r="E643" s="33">
        <v>542615.6</v>
      </c>
      <c r="F643" s="34">
        <v>273253.84000000003</v>
      </c>
      <c r="G643" s="35">
        <f t="shared" si="9"/>
        <v>269361.75999999995</v>
      </c>
    </row>
    <row r="644" spans="2:7" ht="23.25">
      <c r="B644" s="30" t="s">
        <v>40</v>
      </c>
      <c r="C644" s="31" t="s">
        <v>12</v>
      </c>
      <c r="D644" s="32" t="s">
        <v>839</v>
      </c>
      <c r="E644" s="33">
        <v>29075040.530000001</v>
      </c>
      <c r="F644" s="34">
        <v>14370146.140000001</v>
      </c>
      <c r="G644" s="35">
        <f t="shared" si="9"/>
        <v>14704894.390000001</v>
      </c>
    </row>
    <row r="645" spans="2:7" ht="68.25">
      <c r="B645" s="36" t="s">
        <v>840</v>
      </c>
      <c r="C645" s="31" t="s">
        <v>12</v>
      </c>
      <c r="D645" s="32" t="s">
        <v>841</v>
      </c>
      <c r="E645" s="33">
        <v>8925246.6300000008</v>
      </c>
      <c r="F645" s="34">
        <v>4470870.34</v>
      </c>
      <c r="G645" s="35">
        <f t="shared" si="9"/>
        <v>4454376.290000001</v>
      </c>
    </row>
    <row r="646" spans="2:7" ht="57">
      <c r="B646" s="30" t="s">
        <v>21</v>
      </c>
      <c r="C646" s="31" t="s">
        <v>12</v>
      </c>
      <c r="D646" s="32" t="s">
        <v>842</v>
      </c>
      <c r="E646" s="33">
        <v>6337158</v>
      </c>
      <c r="F646" s="34">
        <v>3270947.74</v>
      </c>
      <c r="G646" s="35">
        <f t="shared" si="9"/>
        <v>3066210.26</v>
      </c>
    </row>
    <row r="647" spans="2:7" ht="23.25">
      <c r="B647" s="30" t="s">
        <v>23</v>
      </c>
      <c r="C647" s="31" t="s">
        <v>12</v>
      </c>
      <c r="D647" s="32" t="s">
        <v>843</v>
      </c>
      <c r="E647" s="33">
        <v>6337158</v>
      </c>
      <c r="F647" s="34">
        <v>3270947.74</v>
      </c>
      <c r="G647" s="35">
        <f t="shared" si="9"/>
        <v>3066210.26</v>
      </c>
    </row>
    <row r="648" spans="2:7" ht="23.25">
      <c r="B648" s="30" t="s">
        <v>33</v>
      </c>
      <c r="C648" s="31" t="s">
        <v>12</v>
      </c>
      <c r="D648" s="32" t="s">
        <v>844</v>
      </c>
      <c r="E648" s="33">
        <v>2586688.63</v>
      </c>
      <c r="F648" s="34">
        <v>1198622.6000000001</v>
      </c>
      <c r="G648" s="35">
        <f t="shared" si="9"/>
        <v>1388066.0299999998</v>
      </c>
    </row>
    <row r="649" spans="2:7" ht="23.25">
      <c r="B649" s="30" t="s">
        <v>36</v>
      </c>
      <c r="C649" s="31" t="s">
        <v>12</v>
      </c>
      <c r="D649" s="32" t="s">
        <v>845</v>
      </c>
      <c r="E649" s="33">
        <v>2586688.63</v>
      </c>
      <c r="F649" s="34">
        <v>1198622.6000000001</v>
      </c>
      <c r="G649" s="35">
        <f t="shared" si="9"/>
        <v>1388066.0299999998</v>
      </c>
    </row>
    <row r="650" spans="2:7" ht="15">
      <c r="B650" s="30" t="s">
        <v>48</v>
      </c>
      <c r="C650" s="31" t="s">
        <v>12</v>
      </c>
      <c r="D650" s="32" t="s">
        <v>846</v>
      </c>
      <c r="E650" s="33">
        <v>1400</v>
      </c>
      <c r="F650" s="34">
        <v>1300</v>
      </c>
      <c r="G650" s="35">
        <f t="shared" si="9"/>
        <v>100</v>
      </c>
    </row>
    <row r="651" spans="2:7" ht="15">
      <c r="B651" s="30" t="s">
        <v>50</v>
      </c>
      <c r="C651" s="31" t="s">
        <v>12</v>
      </c>
      <c r="D651" s="32" t="s">
        <v>847</v>
      </c>
      <c r="E651" s="33">
        <v>1400</v>
      </c>
      <c r="F651" s="34">
        <v>1300</v>
      </c>
      <c r="G651" s="35">
        <f t="shared" si="9"/>
        <v>100</v>
      </c>
    </row>
    <row r="652" spans="2:7" ht="68.25">
      <c r="B652" s="30" t="s">
        <v>848</v>
      </c>
      <c r="C652" s="31" t="s">
        <v>12</v>
      </c>
      <c r="D652" s="32" t="s">
        <v>849</v>
      </c>
      <c r="E652" s="33">
        <v>19292055.899999999</v>
      </c>
      <c r="F652" s="34">
        <v>9423378.5700000003</v>
      </c>
      <c r="G652" s="35">
        <f t="shared" si="9"/>
        <v>9868677.3299999982</v>
      </c>
    </row>
    <row r="653" spans="2:7" ht="57">
      <c r="B653" s="30" t="s">
        <v>21</v>
      </c>
      <c r="C653" s="31" t="s">
        <v>12</v>
      </c>
      <c r="D653" s="32" t="s">
        <v>850</v>
      </c>
      <c r="E653" s="33">
        <v>18331031.899999999</v>
      </c>
      <c r="F653" s="34">
        <v>8542748.0700000003</v>
      </c>
      <c r="G653" s="35">
        <f t="shared" si="9"/>
        <v>9788283.8299999982</v>
      </c>
    </row>
    <row r="654" spans="2:7" ht="15">
      <c r="B654" s="30" t="s">
        <v>110</v>
      </c>
      <c r="C654" s="31" t="s">
        <v>12</v>
      </c>
      <c r="D654" s="32" t="s">
        <v>851</v>
      </c>
      <c r="E654" s="33">
        <v>17929017</v>
      </c>
      <c r="F654" s="34">
        <v>8375297.2800000003</v>
      </c>
      <c r="G654" s="35">
        <f t="shared" si="9"/>
        <v>9553719.7199999988</v>
      </c>
    </row>
    <row r="655" spans="2:7" ht="23.25">
      <c r="B655" s="30" t="s">
        <v>23</v>
      </c>
      <c r="C655" s="31" t="s">
        <v>12</v>
      </c>
      <c r="D655" s="32" t="s">
        <v>852</v>
      </c>
      <c r="E655" s="33">
        <v>402014.9</v>
      </c>
      <c r="F655" s="34">
        <v>167450.79</v>
      </c>
      <c r="G655" s="35">
        <f t="shared" ref="G655:G706" si="10">IF(OR(E655="-",IF(F655="-",0,F655)&gt;=IF(E655="-",0,E655)),"-",IF(E655="-",0,E655)-IF(F655="-",0,F655))</f>
        <v>234564.11000000002</v>
      </c>
    </row>
    <row r="656" spans="2:7" ht="23.25">
      <c r="B656" s="30" t="s">
        <v>33</v>
      </c>
      <c r="C656" s="31" t="s">
        <v>12</v>
      </c>
      <c r="D656" s="32" t="s">
        <v>853</v>
      </c>
      <c r="E656" s="33">
        <v>960824</v>
      </c>
      <c r="F656" s="34">
        <v>880630.5</v>
      </c>
      <c r="G656" s="35">
        <f t="shared" si="10"/>
        <v>80193.5</v>
      </c>
    </row>
    <row r="657" spans="2:7" ht="23.25">
      <c r="B657" s="30" t="s">
        <v>36</v>
      </c>
      <c r="C657" s="31" t="s">
        <v>12</v>
      </c>
      <c r="D657" s="32" t="s">
        <v>854</v>
      </c>
      <c r="E657" s="33">
        <v>960824</v>
      </c>
      <c r="F657" s="34">
        <v>880630.5</v>
      </c>
      <c r="G657" s="35">
        <f t="shared" si="10"/>
        <v>80193.5</v>
      </c>
    </row>
    <row r="658" spans="2:7" ht="15">
      <c r="B658" s="30" t="s">
        <v>48</v>
      </c>
      <c r="C658" s="31" t="s">
        <v>12</v>
      </c>
      <c r="D658" s="32" t="s">
        <v>855</v>
      </c>
      <c r="E658" s="33">
        <v>200</v>
      </c>
      <c r="F658" s="34" t="s">
        <v>35</v>
      </c>
      <c r="G658" s="35">
        <f t="shared" si="10"/>
        <v>200</v>
      </c>
    </row>
    <row r="659" spans="2:7" ht="15">
      <c r="B659" s="30" t="s">
        <v>50</v>
      </c>
      <c r="C659" s="31" t="s">
        <v>12</v>
      </c>
      <c r="D659" s="32" t="s">
        <v>856</v>
      </c>
      <c r="E659" s="33">
        <v>200</v>
      </c>
      <c r="F659" s="34" t="s">
        <v>35</v>
      </c>
      <c r="G659" s="35">
        <f t="shared" si="10"/>
        <v>200</v>
      </c>
    </row>
    <row r="660" spans="2:7" ht="90.75">
      <c r="B660" s="36" t="s">
        <v>857</v>
      </c>
      <c r="C660" s="31" t="s">
        <v>12</v>
      </c>
      <c r="D660" s="32" t="s">
        <v>858</v>
      </c>
      <c r="E660" s="33">
        <v>857738</v>
      </c>
      <c r="F660" s="34">
        <v>475897.23</v>
      </c>
      <c r="G660" s="35">
        <f t="shared" si="10"/>
        <v>381840.77</v>
      </c>
    </row>
    <row r="661" spans="2:7" ht="57">
      <c r="B661" s="30" t="s">
        <v>21</v>
      </c>
      <c r="C661" s="31" t="s">
        <v>12</v>
      </c>
      <c r="D661" s="32" t="s">
        <v>859</v>
      </c>
      <c r="E661" s="33">
        <v>857738</v>
      </c>
      <c r="F661" s="34">
        <v>475897.23</v>
      </c>
      <c r="G661" s="35">
        <f t="shared" si="10"/>
        <v>381840.77</v>
      </c>
    </row>
    <row r="662" spans="2:7" ht="15">
      <c r="B662" s="30" t="s">
        <v>110</v>
      </c>
      <c r="C662" s="31" t="s">
        <v>12</v>
      </c>
      <c r="D662" s="32" t="s">
        <v>860</v>
      </c>
      <c r="E662" s="33">
        <v>454285</v>
      </c>
      <c r="F662" s="34">
        <v>278931.18</v>
      </c>
      <c r="G662" s="35">
        <f t="shared" si="10"/>
        <v>175353.82</v>
      </c>
    </row>
    <row r="663" spans="2:7" ht="23.25">
      <c r="B663" s="30" t="s">
        <v>23</v>
      </c>
      <c r="C663" s="31" t="s">
        <v>12</v>
      </c>
      <c r="D663" s="32" t="s">
        <v>861</v>
      </c>
      <c r="E663" s="33">
        <v>403453</v>
      </c>
      <c r="F663" s="34">
        <v>196966.05</v>
      </c>
      <c r="G663" s="35">
        <f t="shared" si="10"/>
        <v>206486.95</v>
      </c>
    </row>
    <row r="664" spans="2:7" ht="23.25">
      <c r="B664" s="18" t="s">
        <v>78</v>
      </c>
      <c r="C664" s="19" t="s">
        <v>12</v>
      </c>
      <c r="D664" s="20" t="s">
        <v>862</v>
      </c>
      <c r="E664" s="21">
        <v>916500</v>
      </c>
      <c r="F664" s="22">
        <v>366059.64</v>
      </c>
      <c r="G664" s="23">
        <f t="shared" si="10"/>
        <v>550440.36</v>
      </c>
    </row>
    <row r="665" spans="2:7" ht="23.25">
      <c r="B665" s="30" t="s">
        <v>863</v>
      </c>
      <c r="C665" s="31" t="s">
        <v>12</v>
      </c>
      <c r="D665" s="32" t="s">
        <v>864</v>
      </c>
      <c r="E665" s="33">
        <v>916500</v>
      </c>
      <c r="F665" s="34">
        <v>366059.64</v>
      </c>
      <c r="G665" s="35">
        <f t="shared" si="10"/>
        <v>550440.36</v>
      </c>
    </row>
    <row r="666" spans="2:7" ht="68.25">
      <c r="B666" s="36" t="s">
        <v>865</v>
      </c>
      <c r="C666" s="31" t="s">
        <v>12</v>
      </c>
      <c r="D666" s="32" t="s">
        <v>866</v>
      </c>
      <c r="E666" s="33">
        <v>916500</v>
      </c>
      <c r="F666" s="34">
        <v>366059.64</v>
      </c>
      <c r="G666" s="35">
        <f t="shared" si="10"/>
        <v>550440.36</v>
      </c>
    </row>
    <row r="667" spans="2:7" ht="23.25">
      <c r="B667" s="30" t="s">
        <v>33</v>
      </c>
      <c r="C667" s="31" t="s">
        <v>12</v>
      </c>
      <c r="D667" s="32" t="s">
        <v>867</v>
      </c>
      <c r="E667" s="33">
        <v>844651</v>
      </c>
      <c r="F667" s="34">
        <v>321059.64</v>
      </c>
      <c r="G667" s="35">
        <f t="shared" si="10"/>
        <v>523591.36</v>
      </c>
    </row>
    <row r="668" spans="2:7" ht="23.25">
      <c r="B668" s="30" t="s">
        <v>36</v>
      </c>
      <c r="C668" s="31" t="s">
        <v>12</v>
      </c>
      <c r="D668" s="32" t="s">
        <v>868</v>
      </c>
      <c r="E668" s="33">
        <v>844651</v>
      </c>
      <c r="F668" s="34">
        <v>321059.64</v>
      </c>
      <c r="G668" s="35">
        <f t="shared" si="10"/>
        <v>523591.36</v>
      </c>
    </row>
    <row r="669" spans="2:7" ht="23.25">
      <c r="B669" s="30" t="s">
        <v>471</v>
      </c>
      <c r="C669" s="31" t="s">
        <v>12</v>
      </c>
      <c r="D669" s="32" t="s">
        <v>869</v>
      </c>
      <c r="E669" s="33">
        <v>71849</v>
      </c>
      <c r="F669" s="34">
        <v>45000</v>
      </c>
      <c r="G669" s="35">
        <f t="shared" si="10"/>
        <v>26849</v>
      </c>
    </row>
    <row r="670" spans="2:7" ht="15">
      <c r="B670" s="30" t="s">
        <v>702</v>
      </c>
      <c r="C670" s="31" t="s">
        <v>12</v>
      </c>
      <c r="D670" s="32" t="s">
        <v>870</v>
      </c>
      <c r="E670" s="33">
        <v>71849</v>
      </c>
      <c r="F670" s="34">
        <v>45000</v>
      </c>
      <c r="G670" s="35">
        <f t="shared" si="10"/>
        <v>26849</v>
      </c>
    </row>
    <row r="671" spans="2:7" ht="23.25">
      <c r="B671" s="18" t="s">
        <v>25</v>
      </c>
      <c r="C671" s="19" t="s">
        <v>12</v>
      </c>
      <c r="D671" s="20" t="s">
        <v>871</v>
      </c>
      <c r="E671" s="21">
        <v>42084093.100000001</v>
      </c>
      <c r="F671" s="22">
        <v>12998791.789999999</v>
      </c>
      <c r="G671" s="23">
        <f t="shared" si="10"/>
        <v>29085301.310000002</v>
      </c>
    </row>
    <row r="672" spans="2:7" ht="23.25">
      <c r="B672" s="30" t="s">
        <v>654</v>
      </c>
      <c r="C672" s="31" t="s">
        <v>12</v>
      </c>
      <c r="D672" s="32" t="s">
        <v>872</v>
      </c>
      <c r="E672" s="33">
        <v>42084093.100000001</v>
      </c>
      <c r="F672" s="34">
        <v>12998791.789999999</v>
      </c>
      <c r="G672" s="35">
        <f t="shared" si="10"/>
        <v>29085301.310000002</v>
      </c>
    </row>
    <row r="673" spans="2:7" ht="124.5">
      <c r="B673" s="36" t="s">
        <v>873</v>
      </c>
      <c r="C673" s="31" t="s">
        <v>12</v>
      </c>
      <c r="D673" s="32" t="s">
        <v>874</v>
      </c>
      <c r="E673" s="33">
        <v>435000</v>
      </c>
      <c r="F673" s="34">
        <v>138798.79</v>
      </c>
      <c r="G673" s="35">
        <f t="shared" si="10"/>
        <v>296201.20999999996</v>
      </c>
    </row>
    <row r="674" spans="2:7" ht="23.25">
      <c r="B674" s="30" t="s">
        <v>33</v>
      </c>
      <c r="C674" s="31" t="s">
        <v>12</v>
      </c>
      <c r="D674" s="32" t="s">
        <v>875</v>
      </c>
      <c r="E674" s="33">
        <v>435000</v>
      </c>
      <c r="F674" s="34">
        <v>138798.79</v>
      </c>
      <c r="G674" s="35">
        <f t="shared" si="10"/>
        <v>296201.20999999996</v>
      </c>
    </row>
    <row r="675" spans="2:7" ht="23.25">
      <c r="B675" s="30" t="s">
        <v>36</v>
      </c>
      <c r="C675" s="31" t="s">
        <v>12</v>
      </c>
      <c r="D675" s="32" t="s">
        <v>876</v>
      </c>
      <c r="E675" s="33">
        <v>435000</v>
      </c>
      <c r="F675" s="34">
        <v>138798.79</v>
      </c>
      <c r="G675" s="35">
        <f t="shared" si="10"/>
        <v>296201.20999999996</v>
      </c>
    </row>
    <row r="676" spans="2:7" ht="90.75">
      <c r="B676" s="36" t="s">
        <v>877</v>
      </c>
      <c r="C676" s="31" t="s">
        <v>12</v>
      </c>
      <c r="D676" s="32" t="s">
        <v>878</v>
      </c>
      <c r="E676" s="33">
        <v>31356000</v>
      </c>
      <c r="F676" s="34">
        <v>9126424.7799999993</v>
      </c>
      <c r="G676" s="35">
        <f t="shared" si="10"/>
        <v>22229575.219999999</v>
      </c>
    </row>
    <row r="677" spans="2:7" ht="23.25">
      <c r="B677" s="30" t="s">
        <v>33</v>
      </c>
      <c r="C677" s="31" t="s">
        <v>12</v>
      </c>
      <c r="D677" s="32" t="s">
        <v>879</v>
      </c>
      <c r="E677" s="33">
        <v>29649134.920000002</v>
      </c>
      <c r="F677" s="34">
        <v>8333496.8099999996</v>
      </c>
      <c r="G677" s="35">
        <f t="shared" si="10"/>
        <v>21315638.110000003</v>
      </c>
    </row>
    <row r="678" spans="2:7" ht="23.25">
      <c r="B678" s="30" t="s">
        <v>36</v>
      </c>
      <c r="C678" s="31" t="s">
        <v>12</v>
      </c>
      <c r="D678" s="32" t="s">
        <v>880</v>
      </c>
      <c r="E678" s="33">
        <v>29649134.920000002</v>
      </c>
      <c r="F678" s="34">
        <v>8333496.8099999996</v>
      </c>
      <c r="G678" s="35">
        <f t="shared" si="10"/>
        <v>21315638.110000003</v>
      </c>
    </row>
    <row r="679" spans="2:7" ht="15">
      <c r="B679" s="30" t="s">
        <v>338</v>
      </c>
      <c r="C679" s="31" t="s">
        <v>12</v>
      </c>
      <c r="D679" s="32" t="s">
        <v>881</v>
      </c>
      <c r="E679" s="33">
        <v>140539.65</v>
      </c>
      <c r="F679" s="34">
        <v>50514.14</v>
      </c>
      <c r="G679" s="35">
        <f t="shared" si="10"/>
        <v>90025.51</v>
      </c>
    </row>
    <row r="680" spans="2:7" ht="23.25">
      <c r="B680" s="30" t="s">
        <v>355</v>
      </c>
      <c r="C680" s="31" t="s">
        <v>12</v>
      </c>
      <c r="D680" s="32" t="s">
        <v>882</v>
      </c>
      <c r="E680" s="33">
        <v>140539.65</v>
      </c>
      <c r="F680" s="34">
        <v>50514.14</v>
      </c>
      <c r="G680" s="35">
        <f t="shared" si="10"/>
        <v>90025.51</v>
      </c>
    </row>
    <row r="681" spans="2:7" ht="23.25">
      <c r="B681" s="30" t="s">
        <v>471</v>
      </c>
      <c r="C681" s="31" t="s">
        <v>12</v>
      </c>
      <c r="D681" s="32" t="s">
        <v>883</v>
      </c>
      <c r="E681" s="33">
        <v>1566325.43</v>
      </c>
      <c r="F681" s="34">
        <v>742413.83</v>
      </c>
      <c r="G681" s="35">
        <f t="shared" si="10"/>
        <v>823911.6</v>
      </c>
    </row>
    <row r="682" spans="2:7" ht="15">
      <c r="B682" s="30" t="s">
        <v>702</v>
      </c>
      <c r="C682" s="31" t="s">
        <v>12</v>
      </c>
      <c r="D682" s="32" t="s">
        <v>884</v>
      </c>
      <c r="E682" s="33">
        <v>1566325.43</v>
      </c>
      <c r="F682" s="34">
        <v>742413.83</v>
      </c>
      <c r="G682" s="35">
        <f t="shared" si="10"/>
        <v>823911.6</v>
      </c>
    </row>
    <row r="683" spans="2:7" ht="102">
      <c r="B683" s="36" t="s">
        <v>885</v>
      </c>
      <c r="C683" s="31" t="s">
        <v>12</v>
      </c>
      <c r="D683" s="32" t="s">
        <v>886</v>
      </c>
      <c r="E683" s="33">
        <v>10293093.1</v>
      </c>
      <c r="F683" s="34">
        <v>3733568.22</v>
      </c>
      <c r="G683" s="35">
        <f t="shared" si="10"/>
        <v>6559524.879999999</v>
      </c>
    </row>
    <row r="684" spans="2:7" ht="23.25">
      <c r="B684" s="30" t="s">
        <v>33</v>
      </c>
      <c r="C684" s="31" t="s">
        <v>12</v>
      </c>
      <c r="D684" s="32" t="s">
        <v>887</v>
      </c>
      <c r="E684" s="33">
        <v>8150755.4199999999</v>
      </c>
      <c r="F684" s="34">
        <v>2849352.4</v>
      </c>
      <c r="G684" s="35">
        <f t="shared" si="10"/>
        <v>5301403.0199999996</v>
      </c>
    </row>
    <row r="685" spans="2:7" ht="23.25">
      <c r="B685" s="30" t="s">
        <v>36</v>
      </c>
      <c r="C685" s="31" t="s">
        <v>12</v>
      </c>
      <c r="D685" s="32" t="s">
        <v>888</v>
      </c>
      <c r="E685" s="33">
        <v>8150755.4199999999</v>
      </c>
      <c r="F685" s="34">
        <v>2849352.4</v>
      </c>
      <c r="G685" s="35">
        <f t="shared" si="10"/>
        <v>5301403.0199999996</v>
      </c>
    </row>
    <row r="686" spans="2:7" ht="23.25">
      <c r="B686" s="30" t="s">
        <v>471</v>
      </c>
      <c r="C686" s="31" t="s">
        <v>12</v>
      </c>
      <c r="D686" s="32" t="s">
        <v>889</v>
      </c>
      <c r="E686" s="33">
        <v>2142337.6800000002</v>
      </c>
      <c r="F686" s="34">
        <v>884215.82</v>
      </c>
      <c r="G686" s="35">
        <f t="shared" si="10"/>
        <v>1258121.8600000003</v>
      </c>
    </row>
    <row r="687" spans="2:7" ht="15">
      <c r="B687" s="30" t="s">
        <v>702</v>
      </c>
      <c r="C687" s="31" t="s">
        <v>12</v>
      </c>
      <c r="D687" s="32" t="s">
        <v>890</v>
      </c>
      <c r="E687" s="33">
        <v>2142337.6800000002</v>
      </c>
      <c r="F687" s="34">
        <v>884215.82</v>
      </c>
      <c r="G687" s="35">
        <f t="shared" si="10"/>
        <v>1258121.8600000003</v>
      </c>
    </row>
    <row r="688" spans="2:7" ht="23.25">
      <c r="B688" s="18" t="s">
        <v>25</v>
      </c>
      <c r="C688" s="19" t="s">
        <v>12</v>
      </c>
      <c r="D688" s="20" t="s">
        <v>891</v>
      </c>
      <c r="E688" s="21">
        <v>4581200</v>
      </c>
      <c r="F688" s="22">
        <v>957985.85</v>
      </c>
      <c r="G688" s="23">
        <f t="shared" si="10"/>
        <v>3623214.15</v>
      </c>
    </row>
    <row r="689" spans="2:7" ht="23.25">
      <c r="B689" s="30" t="s">
        <v>654</v>
      </c>
      <c r="C689" s="31" t="s">
        <v>12</v>
      </c>
      <c r="D689" s="32" t="s">
        <v>892</v>
      </c>
      <c r="E689" s="33">
        <v>4581200</v>
      </c>
      <c r="F689" s="34">
        <v>957985.85</v>
      </c>
      <c r="G689" s="35">
        <f t="shared" si="10"/>
        <v>3623214.15</v>
      </c>
    </row>
    <row r="690" spans="2:7" ht="79.5">
      <c r="B690" s="36" t="s">
        <v>893</v>
      </c>
      <c r="C690" s="31" t="s">
        <v>12</v>
      </c>
      <c r="D690" s="32" t="s">
        <v>894</v>
      </c>
      <c r="E690" s="33">
        <v>4581200</v>
      </c>
      <c r="F690" s="34">
        <v>957985.85</v>
      </c>
      <c r="G690" s="35">
        <f t="shared" si="10"/>
        <v>3623214.15</v>
      </c>
    </row>
    <row r="691" spans="2:7" ht="23.25">
      <c r="B691" s="30" t="s">
        <v>33</v>
      </c>
      <c r="C691" s="31" t="s">
        <v>12</v>
      </c>
      <c r="D691" s="32" t="s">
        <v>895</v>
      </c>
      <c r="E691" s="33">
        <v>89800</v>
      </c>
      <c r="F691" s="34">
        <v>9160.99</v>
      </c>
      <c r="G691" s="35">
        <f t="shared" si="10"/>
        <v>80639.009999999995</v>
      </c>
    </row>
    <row r="692" spans="2:7" ht="23.25">
      <c r="B692" s="30" t="s">
        <v>36</v>
      </c>
      <c r="C692" s="31" t="s">
        <v>12</v>
      </c>
      <c r="D692" s="32" t="s">
        <v>896</v>
      </c>
      <c r="E692" s="33">
        <v>89800</v>
      </c>
      <c r="F692" s="34">
        <v>9160.99</v>
      </c>
      <c r="G692" s="35">
        <f t="shared" si="10"/>
        <v>80639.009999999995</v>
      </c>
    </row>
    <row r="693" spans="2:7" ht="15">
      <c r="B693" s="30" t="s">
        <v>338</v>
      </c>
      <c r="C693" s="31" t="s">
        <v>12</v>
      </c>
      <c r="D693" s="32" t="s">
        <v>897</v>
      </c>
      <c r="E693" s="33">
        <v>4491400</v>
      </c>
      <c r="F693" s="34">
        <v>948824.86</v>
      </c>
      <c r="G693" s="35">
        <f t="shared" si="10"/>
        <v>3542575.14</v>
      </c>
    </row>
    <row r="694" spans="2:7" ht="23.25">
      <c r="B694" s="30" t="s">
        <v>355</v>
      </c>
      <c r="C694" s="31" t="s">
        <v>12</v>
      </c>
      <c r="D694" s="32" t="s">
        <v>898</v>
      </c>
      <c r="E694" s="33">
        <v>4491400</v>
      </c>
      <c r="F694" s="34">
        <v>948824.86</v>
      </c>
      <c r="G694" s="35">
        <f t="shared" si="10"/>
        <v>3542575.14</v>
      </c>
    </row>
    <row r="695" spans="2:7" ht="23.25">
      <c r="B695" s="18" t="s">
        <v>899</v>
      </c>
      <c r="C695" s="19" t="s">
        <v>12</v>
      </c>
      <c r="D695" s="20" t="s">
        <v>900</v>
      </c>
      <c r="E695" s="21">
        <v>3935405</v>
      </c>
      <c r="F695" s="22">
        <v>1380617.24</v>
      </c>
      <c r="G695" s="23">
        <f t="shared" si="10"/>
        <v>2554787.7599999998</v>
      </c>
    </row>
    <row r="696" spans="2:7" ht="15">
      <c r="B696" s="30" t="s">
        <v>901</v>
      </c>
      <c r="C696" s="31" t="s">
        <v>12</v>
      </c>
      <c r="D696" s="32" t="s">
        <v>902</v>
      </c>
      <c r="E696" s="33">
        <v>3935405</v>
      </c>
      <c r="F696" s="34">
        <v>1380617.24</v>
      </c>
      <c r="G696" s="35">
        <f t="shared" si="10"/>
        <v>2554787.7599999998</v>
      </c>
    </row>
    <row r="697" spans="2:7" ht="45.75">
      <c r="B697" s="30" t="s">
        <v>903</v>
      </c>
      <c r="C697" s="31" t="s">
        <v>12</v>
      </c>
      <c r="D697" s="32" t="s">
        <v>904</v>
      </c>
      <c r="E697" s="33">
        <v>2007215</v>
      </c>
      <c r="F697" s="34">
        <v>641497.16</v>
      </c>
      <c r="G697" s="35">
        <f t="shared" si="10"/>
        <v>1365717.8399999999</v>
      </c>
    </row>
    <row r="698" spans="2:7" ht="57">
      <c r="B698" s="30" t="s">
        <v>21</v>
      </c>
      <c r="C698" s="31" t="s">
        <v>12</v>
      </c>
      <c r="D698" s="32" t="s">
        <v>905</v>
      </c>
      <c r="E698" s="33">
        <v>727340</v>
      </c>
      <c r="F698" s="34">
        <v>83748.600000000006</v>
      </c>
      <c r="G698" s="35">
        <f t="shared" si="10"/>
        <v>643591.4</v>
      </c>
    </row>
    <row r="699" spans="2:7" ht="23.25">
      <c r="B699" s="30" t="s">
        <v>23</v>
      </c>
      <c r="C699" s="31" t="s">
        <v>12</v>
      </c>
      <c r="D699" s="32" t="s">
        <v>906</v>
      </c>
      <c r="E699" s="33">
        <v>727340</v>
      </c>
      <c r="F699" s="34">
        <v>83748.600000000006</v>
      </c>
      <c r="G699" s="35">
        <f t="shared" si="10"/>
        <v>643591.4</v>
      </c>
    </row>
    <row r="700" spans="2:7" ht="23.25">
      <c r="B700" s="30" t="s">
        <v>33</v>
      </c>
      <c r="C700" s="31" t="s">
        <v>12</v>
      </c>
      <c r="D700" s="32" t="s">
        <v>907</v>
      </c>
      <c r="E700" s="33">
        <v>1259875</v>
      </c>
      <c r="F700" s="34">
        <v>547800.56000000006</v>
      </c>
      <c r="G700" s="35">
        <f t="shared" si="10"/>
        <v>712074.44</v>
      </c>
    </row>
    <row r="701" spans="2:7" ht="23.25">
      <c r="B701" s="30" t="s">
        <v>36</v>
      </c>
      <c r="C701" s="31" t="s">
        <v>12</v>
      </c>
      <c r="D701" s="32" t="s">
        <v>908</v>
      </c>
      <c r="E701" s="33">
        <v>1259875</v>
      </c>
      <c r="F701" s="34">
        <v>547800.56000000006</v>
      </c>
      <c r="G701" s="35">
        <f t="shared" si="10"/>
        <v>712074.44</v>
      </c>
    </row>
    <row r="702" spans="2:7" ht="15">
      <c r="B702" s="30" t="s">
        <v>48</v>
      </c>
      <c r="C702" s="31" t="s">
        <v>12</v>
      </c>
      <c r="D702" s="32" t="s">
        <v>909</v>
      </c>
      <c r="E702" s="33">
        <v>20000</v>
      </c>
      <c r="F702" s="34">
        <v>9948</v>
      </c>
      <c r="G702" s="35">
        <f t="shared" si="10"/>
        <v>10052</v>
      </c>
    </row>
    <row r="703" spans="2:7" ht="15">
      <c r="B703" s="30" t="s">
        <v>50</v>
      </c>
      <c r="C703" s="31" t="s">
        <v>12</v>
      </c>
      <c r="D703" s="32" t="s">
        <v>910</v>
      </c>
      <c r="E703" s="33">
        <v>20000</v>
      </c>
      <c r="F703" s="34">
        <v>9948</v>
      </c>
      <c r="G703" s="35">
        <f t="shared" si="10"/>
        <v>10052</v>
      </c>
    </row>
    <row r="704" spans="2:7" ht="34.5">
      <c r="B704" s="30" t="s">
        <v>911</v>
      </c>
      <c r="C704" s="31" t="s">
        <v>12</v>
      </c>
      <c r="D704" s="32" t="s">
        <v>912</v>
      </c>
      <c r="E704" s="33">
        <v>1928190</v>
      </c>
      <c r="F704" s="34">
        <v>739120.08</v>
      </c>
      <c r="G704" s="35">
        <f t="shared" si="10"/>
        <v>1189069.92</v>
      </c>
    </row>
    <row r="705" spans="2:7" ht="57">
      <c r="B705" s="30" t="s">
        <v>21</v>
      </c>
      <c r="C705" s="31" t="s">
        <v>12</v>
      </c>
      <c r="D705" s="32" t="s">
        <v>913</v>
      </c>
      <c r="E705" s="33">
        <v>1928190</v>
      </c>
      <c r="F705" s="34">
        <v>739120.08</v>
      </c>
      <c r="G705" s="35">
        <f t="shared" si="10"/>
        <v>1189069.92</v>
      </c>
    </row>
    <row r="706" spans="2:7" ht="24" thickBot="1">
      <c r="B706" s="30" t="s">
        <v>23</v>
      </c>
      <c r="C706" s="31" t="s">
        <v>12</v>
      </c>
      <c r="D706" s="32" t="s">
        <v>914</v>
      </c>
      <c r="E706" s="33">
        <v>1928190</v>
      </c>
      <c r="F706" s="34">
        <v>739120.08</v>
      </c>
      <c r="G706" s="35">
        <f t="shared" si="10"/>
        <v>1189069.92</v>
      </c>
    </row>
    <row r="707" spans="2:7" ht="9" customHeight="1" thickBot="1">
      <c r="B707" s="37"/>
      <c r="C707" s="38"/>
      <c r="D707" s="39"/>
      <c r="E707" s="40"/>
      <c r="F707" s="38"/>
      <c r="G707" s="38"/>
    </row>
    <row r="708" spans="2:7" ht="13.5" customHeight="1" thickBot="1">
      <c r="B708" s="41" t="s">
        <v>915</v>
      </c>
      <c r="C708" s="42" t="s">
        <v>916</v>
      </c>
      <c r="D708" s="43" t="s">
        <v>13</v>
      </c>
      <c r="E708" s="44">
        <v>-9010595.3100000005</v>
      </c>
      <c r="F708" s="44">
        <v>11238119.449999999</v>
      </c>
      <c r="G708" s="45" t="s">
        <v>917</v>
      </c>
    </row>
  </sheetData>
  <mergeCells count="7">
    <mergeCell ref="G4:G9"/>
    <mergeCell ref="B2:E2"/>
    <mergeCell ref="B4:B11"/>
    <mergeCell ref="C4:C11"/>
    <mergeCell ref="D4:D9"/>
    <mergeCell ref="E4:E11"/>
    <mergeCell ref="F4:F9"/>
  </mergeCells>
  <conditionalFormatting sqref="F14:G14 F16:G16">
    <cfRule type="cellIs" priority="3" stopIfTrue="1" operator="equal">
      <formula>0</formula>
    </cfRule>
  </conditionalFormatting>
  <conditionalFormatting sqref="F28:G29">
    <cfRule type="cellIs" priority="2" stopIfTrue="1" operator="equal">
      <formula>0</formula>
    </cfRule>
  </conditionalFormatting>
  <conditionalFormatting sqref="F31:G31">
    <cfRule type="cellIs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cp:lastModifiedBy>PetrovivZhV</cp:lastModifiedBy>
  <dcterms:created xsi:type="dcterms:W3CDTF">2023-08-01T02:20:34Z</dcterms:created>
  <dcterms:modified xsi:type="dcterms:W3CDTF">2023-08-01T02:30:05Z</dcterms:modified>
</cp:coreProperties>
</file>